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9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PSCIP EM PROFª NATALIA MORAES DE OLIVEIRA</t>
        </is>
      </c>
      <c r="E2" s="56" t="inlineStr">
        <is>
          <t>SINAPI - 11/2025 - Mato Grosso do Sul
SBC - 12/2025 - Mato Grosso do Sul
AGESUL - 06/2025 - Mato Grosso do Sul
</t>
        </is>
      </c>
      <c r="F2" s="56"/>
      <c r="G2" s="56" t="inlineStr">
        <is>
          <t>22,47%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LOCAL</t>
        </is>
      </c>
      <c r="E5" s="10"/>
      <c r="F5" s="11" t="n">
        <v>1.0</v>
      </c>
      <c r="G5" s="11" t="inlineStr">
        <is>
          <t/>
        </is>
      </c>
      <c r="H5" s="12" t="n">
        <v>1951.9</v>
      </c>
      <c r="I5" s="12" t="n">
        <v>1951.9</v>
      </c>
      <c r="J5" s="13" t="n">
        <v>0.018117130838282307</v>
      </c>
    </row>
    <row customHeight="1" ht="26" r="6">
      <c r="A6" s="17" t="inlineStr">
        <is>
          <t> 1.1 </t>
        </is>
      </c>
      <c r="B6" s="17" t="inlineStr">
        <is>
          <t> 90779 </t>
        </is>
      </c>
      <c r="C6" s="17" t="inlineStr">
        <is>
          <t>SINAPI</t>
        </is>
      </c>
      <c r="D6" s="17" t="inlineStr">
        <is>
          <t>ENGENHEIRO CIVIL DE OBRA SENIOR COM ENCARGOS COMPLEMENTARES</t>
        </is>
      </c>
      <c r="E6" s="18" t="inlineStr">
        <is>
          <t>H</t>
        </is>
      </c>
      <c r="F6" s="19" t="n">
        <v>10.0</v>
      </c>
      <c r="G6" s="20" t="n">
        <v>159.38</v>
      </c>
      <c r="H6" s="20" t="n">
        <v>195.19</v>
      </c>
      <c r="I6" s="20" t="n">
        <v>1951.9</v>
      </c>
      <c r="J6" s="21" t="n">
        <v>0.018117130838282307</v>
      </c>
    </row>
    <row customHeight="1" ht="20" r="7">
      <c r="A7" s="65" t="inlineStr">
        <is>
          <t>Local</t>
        </is>
      </c>
      <c r="B7" s="65"/>
      <c r="C7" s="65"/>
      <c r="D7" s="65" t="inlineStr">
        <is>
          <t>Descrição</t>
        </is>
      </c>
      <c r="E7" s="65" t="inlineStr">
        <is>
          <t>Fórmula</t>
        </is>
      </c>
      <c r="F7" s="65"/>
      <c r="G7" s="65"/>
      <c r="H7" s="65"/>
      <c r="I7" s="67" t="inlineStr">
        <is>
          <t>Quantidade</t>
        </is>
      </c>
      <c r="J7" s="65"/>
    </row>
    <row customHeight="1" ht="20" r="8">
      <c r="A8" s="65"/>
      <c r="B8" s="65"/>
      <c r="C8" s="65"/>
      <c r="D8" s="65" t="inlineStr">
        <is>
          <t>2H A CADA 5 DIAS</t>
        </is>
      </c>
      <c r="E8" s="65" t="inlineStr">
        <is>
          <t>2*5</t>
        </is>
      </c>
      <c r="F8" s="65"/>
      <c r="G8" s="65"/>
      <c r="H8" s="65"/>
      <c r="I8" s="63" t="n">
        <v>10.0</v>
      </c>
      <c r="J8" s="65" t="inlineStr">
        <is>
          <t/>
        </is>
      </c>
    </row>
    <row customHeight="1" ht="24" r="9">
      <c r="A9" s="9" t="inlineStr">
        <is>
          <t> 2 </t>
        </is>
      </c>
      <c r="B9" s="9" t="inlineStr">
        <is>
          <t>  </t>
        </is>
      </c>
      <c r="C9" s="9"/>
      <c r="D9" s="9" t="inlineStr">
        <is>
          <t>SERVIÇOS PRELIMINARES</t>
        </is>
      </c>
      <c r="E9" s="10"/>
      <c r="F9" s="11" t="n">
        <v>1.0</v>
      </c>
      <c r="G9" s="11" t="inlineStr">
        <is>
          <t/>
        </is>
      </c>
      <c r="H9" s="12" t="n">
        <v>2813.35</v>
      </c>
      <c r="I9" s="12" t="n">
        <v>2813.35</v>
      </c>
      <c r="J9" s="13" t="n">
        <v>0.02611293101279857</v>
      </c>
    </row>
    <row customHeight="1" ht="39" r="10">
      <c r="A10" s="17" t="inlineStr">
        <is>
          <t> 2.1 </t>
        </is>
      </c>
      <c r="B10" s="17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2.0</v>
      </c>
      <c r="G10" s="20" t="n">
        <v>457.43</v>
      </c>
      <c r="H10" s="20" t="n">
        <v>560.21</v>
      </c>
      <c r="I10" s="20" t="n">
        <v>1120.42</v>
      </c>
      <c r="J10" s="21" t="n">
        <v>0.010399505985874411</v>
      </c>
    </row>
    <row customHeight="1" ht="20" r="11">
      <c r="A11" s="65" t="inlineStr">
        <is>
          <t>Local</t>
        </is>
      </c>
      <c r="B11" s="65"/>
      <c r="C11" s="65"/>
      <c r="D11" s="65" t="inlineStr">
        <is>
          <t>Descrição</t>
        </is>
      </c>
      <c r="E11" s="65" t="inlineStr">
        <is>
          <t>Fórmula</t>
        </is>
      </c>
      <c r="F11" s="65"/>
      <c r="G11" s="65"/>
      <c r="H11" s="65"/>
      <c r="I11" s="67" t="inlineStr">
        <is>
          <t>Quantidade</t>
        </is>
      </c>
      <c r="J11" s="65"/>
    </row>
    <row customHeight="1" ht="20" r="12">
      <c r="A12" s="65"/>
      <c r="B12" s="65"/>
      <c r="C12" s="65"/>
      <c r="D12" s="65" t="inlineStr">
        <is>
          <t>placa de 2x1</t>
        </is>
      </c>
      <c r="E12" s="65" t="inlineStr">
        <is>
          <t>2*1</t>
        </is>
      </c>
      <c r="F12" s="65"/>
      <c r="G12" s="65"/>
      <c r="H12" s="65"/>
      <c r="I12" s="63" t="n">
        <v>2.0</v>
      </c>
      <c r="J12" s="65" t="inlineStr">
        <is>
          <t/>
        </is>
      </c>
    </row>
    <row customHeight="1" ht="52" r="13">
      <c r="A13" s="17" t="inlineStr">
        <is>
          <t> 2.2 </t>
        </is>
      </c>
      <c r="B13" s="17" t="inlineStr">
        <is>
          <t> 0101001128 </t>
        </is>
      </c>
      <c r="C13" s="17" t="inlineStr">
        <is>
          <t>AGESUL</t>
        </is>
      </c>
      <c r="D13" s="17" t="inlineStr">
        <is>
          <t>FECHAMENTO PROVISORIO UTILIZANDO TELA PLASTICA LARANJA, TIPO TAPUME PARA SINALIZACAO, MALHA RETANGULAR, ROLO 1.20 X 50 M (L X C) FIXADOS EM PONTALETES 7,5 X 7,5CM</t>
        </is>
      </c>
      <c r="E13" s="18" t="inlineStr">
        <is>
          <t>M</t>
        </is>
      </c>
      <c r="F13" s="19" t="n">
        <v>50.4</v>
      </c>
      <c r="G13" s="20" t="n">
        <v>27.43</v>
      </c>
      <c r="H13" s="20" t="n">
        <v>33.59</v>
      </c>
      <c r="I13" s="20" t="n">
        <v>1692.93</v>
      </c>
      <c r="J13" s="21" t="n">
        <v>0.01571342502692416</v>
      </c>
    </row>
    <row customHeight="1" ht="20" r="14">
      <c r="A14" s="65" t="inlineStr">
        <is>
          <t>Local</t>
        </is>
      </c>
      <c r="B14" s="65"/>
      <c r="C14" s="65"/>
      <c r="D14" s="65" t="inlineStr">
        <is>
          <t>Descrição</t>
        </is>
      </c>
      <c r="E14" s="65" t="inlineStr">
        <is>
          <t>Fórmula</t>
        </is>
      </c>
      <c r="F14" s="65"/>
      <c r="G14" s="65"/>
      <c r="H14" s="65"/>
      <c r="I14" s="67" t="inlineStr">
        <is>
          <t>Quantidade</t>
        </is>
      </c>
      <c r="J14" s="65"/>
    </row>
    <row customHeight="1" ht="20" r="15">
      <c r="A15" s="65"/>
      <c r="B15" s="65"/>
      <c r="C15" s="65"/>
      <c r="D15" s="65" t="inlineStr">
        <is>
          <t>corredor 2,9 +  pátio 29,5 + bicicletário 18</t>
        </is>
      </c>
      <c r="E15" s="65" t="inlineStr">
        <is>
          <t>2,9+29,5+18</t>
        </is>
      </c>
      <c r="F15" s="65"/>
      <c r="G15" s="65"/>
      <c r="H15" s="65"/>
      <c r="I15" s="63" t="n">
        <v>50.4</v>
      </c>
      <c r="J15" s="65" t="inlineStr">
        <is>
          <t/>
        </is>
      </c>
    </row>
    <row customHeight="1" ht="24" r="16">
      <c r="A16" s="9" t="inlineStr">
        <is>
          <t> 3 </t>
        </is>
      </c>
      <c r="B16" s="9" t="inlineStr">
        <is>
          <t>  </t>
        </is>
      </c>
      <c r="C16" s="9"/>
      <c r="D16" s="9" t="inlineStr">
        <is>
          <t>PREVENÇÃO DE COMBATE A INCÊNDIO E PÂNICO</t>
        </is>
      </c>
      <c r="E16" s="10"/>
      <c r="F16" s="11" t="n">
        <v>1.0</v>
      </c>
      <c r="G16" s="11" t="inlineStr">
        <is>
          <t/>
        </is>
      </c>
      <c r="H16" s="12" t="n">
        <v>102972.56</v>
      </c>
      <c r="I16" s="12" t="n">
        <v>102972.56</v>
      </c>
      <c r="J16" s="13" t="n">
        <v>0.9557699381489191</v>
      </c>
    </row>
    <row customHeight="1" ht="24" r="17">
      <c r="A17" s="9" t="inlineStr">
        <is>
          <t> 3.1 </t>
        </is>
      </c>
      <c r="B17" s="9" t="inlineStr">
        <is>
          <t>  </t>
        </is>
      </c>
      <c r="C17" s="9"/>
      <c r="D17" s="9" t="inlineStr">
        <is>
          <t>EQUIPAMENTOS HIDRANTES E RESERVA TÉCNICA</t>
        </is>
      </c>
      <c r="E17" s="10"/>
      <c r="F17" s="11" t="n">
        <v>1.0</v>
      </c>
      <c r="G17" s="11" t="inlineStr">
        <is>
          <t/>
        </is>
      </c>
      <c r="H17" s="12" t="n">
        <v>52632.31</v>
      </c>
      <c r="I17" s="12" t="n">
        <v>52632.31</v>
      </c>
      <c r="J17" s="13" t="n">
        <v>0.48852218176701384</v>
      </c>
    </row>
    <row customHeight="1" ht="26" r="18">
      <c r="A18" s="17" t="inlineStr">
        <is>
          <t> 3.1.1 </t>
        </is>
      </c>
      <c r="B18" s="17" t="inlineStr">
        <is>
          <t> 1401000144 </t>
        </is>
      </c>
      <c r="C18" s="17" t="inlineStr">
        <is>
          <t>AGESUL</t>
        </is>
      </c>
      <c r="D18" s="17" t="inlineStr">
        <is>
          <t>CONJUNTO MOTO-BOMBA SCHNEIDER OU SIMILAR, BPI-21R/5,0 CV TR 220V</t>
        </is>
      </c>
      <c r="E18" s="18" t="inlineStr">
        <is>
          <t>UN</t>
        </is>
      </c>
      <c r="F18" s="19" t="n">
        <v>1.0</v>
      </c>
      <c r="G18" s="20" t="n">
        <v>4802.22</v>
      </c>
      <c r="H18" s="20" t="n">
        <v>5881.27</v>
      </c>
      <c r="I18" s="20" t="n">
        <v>5881.27</v>
      </c>
      <c r="J18" s="21" t="n">
        <v>0.0545887279498256</v>
      </c>
    </row>
    <row customHeight="1" ht="20" r="19">
      <c r="A19" s="65" t="inlineStr">
        <is>
          <t>Local</t>
        </is>
      </c>
      <c r="B19" s="65"/>
      <c r="C19" s="65"/>
      <c r="D19" s="65" t="inlineStr">
        <is>
          <t>Descrição</t>
        </is>
      </c>
      <c r="E19" s="65" t="inlineStr">
        <is>
          <t>Fórmula</t>
        </is>
      </c>
      <c r="F19" s="65"/>
      <c r="G19" s="65"/>
      <c r="H19" s="65"/>
      <c r="I19" s="67" t="inlineStr">
        <is>
          <t>Quantidade</t>
        </is>
      </c>
      <c r="J19" s="65"/>
    </row>
    <row customHeight="1" ht="20" r="20">
      <c r="A20" s="65"/>
      <c r="B20" s="65"/>
      <c r="C20" s="65"/>
      <c r="D20" s="65" t="inlineStr">
        <is>
          <t>BOMBA PARA O SISTEMA E HIDRANTES</t>
        </is>
      </c>
      <c r="E20" s="65" t="inlineStr">
        <is>
          <t>1*1</t>
        </is>
      </c>
      <c r="F20" s="65"/>
      <c r="G20" s="65"/>
      <c r="H20" s="65"/>
      <c r="I20" s="63" t="n">
        <v>1.0</v>
      </c>
      <c r="J20" s="65" t="inlineStr">
        <is>
          <t/>
        </is>
      </c>
    </row>
    <row customHeight="1" ht="26" r="21">
      <c r="A21" s="17" t="inlineStr">
        <is>
          <t> 3.1.2 </t>
        </is>
      </c>
      <c r="B21" s="17" t="inlineStr">
        <is>
          <t> 1201007131 </t>
        </is>
      </c>
      <c r="C21" s="17" t="inlineStr">
        <is>
          <t>AGESUL</t>
        </is>
      </c>
      <c r="D21" s="17" t="inlineStr">
        <is>
          <t>QUADRO DE COMANDO PARA BOMBA DE INCENDIO COM MOTOR DE:- 5 CV</t>
        </is>
      </c>
      <c r="E21" s="18" t="inlineStr">
        <is>
          <t>UN</t>
        </is>
      </c>
      <c r="F21" s="19" t="n">
        <v>1.0</v>
      </c>
      <c r="G21" s="20" t="n">
        <v>1464.23</v>
      </c>
      <c r="H21" s="20" t="n">
        <v>1793.24</v>
      </c>
      <c r="I21" s="20" t="n">
        <v>1793.24</v>
      </c>
      <c r="J21" s="21" t="n">
        <v>0.016644481635555798</v>
      </c>
    </row>
    <row customHeight="1" ht="20" r="22">
      <c r="A22" s="65" t="inlineStr">
        <is>
          <t>Local</t>
        </is>
      </c>
      <c r="B22" s="65"/>
      <c r="C22" s="65"/>
      <c r="D22" s="65" t="inlineStr">
        <is>
          <t>Descrição</t>
        </is>
      </c>
      <c r="E22" s="65" t="inlineStr">
        <is>
          <t>Fórmula</t>
        </is>
      </c>
      <c r="F22" s="65"/>
      <c r="G22" s="65"/>
      <c r="H22" s="65"/>
      <c r="I22" s="67" t="inlineStr">
        <is>
          <t>Quantidade</t>
        </is>
      </c>
      <c r="J22" s="65"/>
    </row>
    <row customHeight="1" ht="20" r="23">
      <c r="A23" s="65"/>
      <c r="B23" s="65"/>
      <c r="C23" s="65"/>
      <c r="D23" s="65" t="inlineStr">
        <is>
          <t>SISTEMA DE ACIONAMENTO DA BOMBA</t>
        </is>
      </c>
      <c r="E23" s="65" t="inlineStr">
        <is>
          <t>1*1</t>
        </is>
      </c>
      <c r="F23" s="65"/>
      <c r="G23" s="65"/>
      <c r="H23" s="65"/>
      <c r="I23" s="63" t="n">
        <v>1.0</v>
      </c>
      <c r="J23" s="65" t="inlineStr">
        <is>
          <t/>
        </is>
      </c>
    </row>
    <row customHeight="1" ht="52" r="24">
      <c r="A24" s="17" t="inlineStr">
        <is>
          <t> 3.1.3 </t>
        </is>
      </c>
      <c r="B24" s="17" t="inlineStr">
        <is>
          <t> 1301001144 </t>
        </is>
      </c>
      <c r="C24" s="17" t="inlineStr">
        <is>
          <t>AGESUL</t>
        </is>
      </c>
      <c r="D24" s="17" t="inlineStr">
        <is>
          <t>RESERVATORIO METALICO ELEVADO TIPO TACA, COLUNA SECA, ANEXO H.S.-012 (A.F.), NA(S) CAPACIDADE(S):- 10.000 LITROS E H=6,00 M, INCLUSO TRANSPORTE E ICAMENTO</t>
        </is>
      </c>
      <c r="E24" s="18" t="inlineStr">
        <is>
          <t>UN</t>
        </is>
      </c>
      <c r="F24" s="19" t="n">
        <v>1.0</v>
      </c>
      <c r="G24" s="20" t="n">
        <v>25990.0</v>
      </c>
      <c r="H24" s="20" t="n">
        <v>31829.95</v>
      </c>
      <c r="I24" s="20" t="n">
        <v>31829.95</v>
      </c>
      <c r="J24" s="21" t="n">
        <v>0.29543899212356367</v>
      </c>
    </row>
    <row customHeight="1" ht="20" r="25">
      <c r="A25" s="65" t="inlineStr">
        <is>
          <t>Local</t>
        </is>
      </c>
      <c r="B25" s="65"/>
      <c r="C25" s="65"/>
      <c r="D25" s="65" t="inlineStr">
        <is>
          <t>Descrição</t>
        </is>
      </c>
      <c r="E25" s="65" t="inlineStr">
        <is>
          <t>Fórmula</t>
        </is>
      </c>
      <c r="F25" s="65"/>
      <c r="G25" s="65"/>
      <c r="H25" s="65"/>
      <c r="I25" s="67" t="inlineStr">
        <is>
          <t>Quantidade</t>
        </is>
      </c>
      <c r="J25" s="65"/>
    </row>
    <row customHeight="1" ht="20" r="26">
      <c r="A26" s="65"/>
      <c r="B26" s="65"/>
      <c r="C26" s="65"/>
      <c r="D26" s="65" t="inlineStr">
        <is>
          <t>RESERVA TÉCNICA DE INCÊNDIO</t>
        </is>
      </c>
      <c r="E26" s="65" t="inlineStr">
        <is>
          <t>1*1</t>
        </is>
      </c>
      <c r="F26" s="65"/>
      <c r="G26" s="65"/>
      <c r="H26" s="65"/>
      <c r="I26" s="63" t="n">
        <v>1.0</v>
      </c>
      <c r="J26" s="65" t="inlineStr">
        <is>
          <t/>
        </is>
      </c>
    </row>
    <row customHeight="1" ht="39" r="27">
      <c r="A27" s="17" t="inlineStr">
        <is>
          <t> 3.1.4 </t>
        </is>
      </c>
      <c r="B27" s="17" t="inlineStr">
        <is>
          <t> 1401000243 </t>
        </is>
      </c>
      <c r="C27" s="17" t="inlineStr">
        <is>
          <t>AGESUL</t>
        </is>
      </c>
      <c r="D27" s="17" t="inlineStr">
        <is>
          <t>ACIONADOR MANUAL TIPO QUEBRA VIDRO, COM MARTELO E BOTOEIRA, PARA ALARME CONVECIONAL, DA ILUMAC OU SIMILAR</t>
        </is>
      </c>
      <c r="E27" s="18" t="inlineStr">
        <is>
          <t>UN</t>
        </is>
      </c>
      <c r="F27" s="19" t="n">
        <v>2.0</v>
      </c>
      <c r="G27" s="20" t="n">
        <v>164.69</v>
      </c>
      <c r="H27" s="20" t="n">
        <v>201.69</v>
      </c>
      <c r="I27" s="20" t="n">
        <v>403.38</v>
      </c>
      <c r="J27" s="21" t="n">
        <v>0.003744089470539637</v>
      </c>
    </row>
    <row customHeight="1" ht="20" r="28">
      <c r="A28" s="65" t="inlineStr">
        <is>
          <t>Local</t>
        </is>
      </c>
      <c r="B28" s="65"/>
      <c r="C28" s="65"/>
      <c r="D28" s="65" t="inlineStr">
        <is>
          <t>Descrição</t>
        </is>
      </c>
      <c r="E28" s="65" t="inlineStr">
        <is>
          <t>Fórmula</t>
        </is>
      </c>
      <c r="F28" s="65"/>
      <c r="G28" s="65"/>
      <c r="H28" s="65"/>
      <c r="I28" s="67" t="inlineStr">
        <is>
          <t>Quantidade</t>
        </is>
      </c>
      <c r="J28" s="65"/>
    </row>
    <row customHeight="1" ht="20" r="29">
      <c r="A29" s="65"/>
      <c r="B29" s="65"/>
      <c r="C29" s="65"/>
      <c r="D29" s="65" t="inlineStr">
        <is>
          <t>SISTEMA DE ACIONAMENTO DA BOMBA</t>
        </is>
      </c>
      <c r="E29" s="65" t="inlineStr">
        <is>
          <t>2*1</t>
        </is>
      </c>
      <c r="F29" s="65"/>
      <c r="G29" s="65"/>
      <c r="H29" s="65"/>
      <c r="I29" s="63" t="n">
        <v>2.0</v>
      </c>
      <c r="J29" s="65" t="inlineStr">
        <is>
          <t/>
        </is>
      </c>
    </row>
    <row customHeight="1" ht="39" r="30">
      <c r="A30" s="17" t="inlineStr">
        <is>
          <t> 3.1.5 </t>
        </is>
      </c>
      <c r="B30" s="17" t="inlineStr">
        <is>
          <t> 1301001165 </t>
        </is>
      </c>
      <c r="C30" s="17" t="inlineStr">
        <is>
          <t>AGESUL</t>
        </is>
      </c>
      <c r="D30" s="17" t="inlineStr">
        <is>
          <t>BASE EM CONCRETO ARMADO, PARA RESERVATORIO METALICO, NA(S) ESPECIFICACAO(OES):- 10 M3 E H=6,00 M (CONFIRMAR COM PROJETISTA APOS SONDAGEM)</t>
        </is>
      </c>
      <c r="E30" s="18" t="inlineStr">
        <is>
          <t>UN</t>
        </is>
      </c>
      <c r="F30" s="19" t="n">
        <v>1.0</v>
      </c>
      <c r="G30" s="20" t="n">
        <v>5482.21</v>
      </c>
      <c r="H30" s="20" t="n">
        <v>6714.06</v>
      </c>
      <c r="I30" s="20" t="n">
        <v>6714.06</v>
      </c>
      <c r="J30" s="21" t="n">
        <v>0.06231851195044711</v>
      </c>
    </row>
    <row customHeight="1" ht="20" r="31">
      <c r="A31" s="65" t="inlineStr">
        <is>
          <t>Local</t>
        </is>
      </c>
      <c r="B31" s="65"/>
      <c r="C31" s="65"/>
      <c r="D31" s="65" t="inlineStr">
        <is>
          <t>Descrição</t>
        </is>
      </c>
      <c r="E31" s="65" t="inlineStr">
        <is>
          <t>Fórmula</t>
        </is>
      </c>
      <c r="F31" s="65"/>
      <c r="G31" s="65"/>
      <c r="H31" s="65"/>
      <c r="I31" s="67" t="inlineStr">
        <is>
          <t>Quantidade</t>
        </is>
      </c>
      <c r="J31" s="65"/>
    </row>
    <row customHeight="1" ht="20" r="32">
      <c r="A32" s="65"/>
      <c r="B32" s="65"/>
      <c r="C32" s="65"/>
      <c r="D32" s="65" t="inlineStr">
        <is>
          <t>BASE DA CAIXA DAGUA</t>
        </is>
      </c>
      <c r="E32" s="65" t="inlineStr">
        <is>
          <t>1*1</t>
        </is>
      </c>
      <c r="F32" s="65"/>
      <c r="G32" s="65"/>
      <c r="H32" s="65"/>
      <c r="I32" s="63" t="n">
        <v>1.0</v>
      </c>
      <c r="J32" s="65" t="inlineStr">
        <is>
          <t/>
        </is>
      </c>
    </row>
    <row customHeight="1" ht="39" r="33">
      <c r="A33" s="17" t="inlineStr">
        <is>
          <t> 3.1.6 </t>
        </is>
      </c>
      <c r="B33" s="17" t="inlineStr">
        <is>
          <t> 1401000200 </t>
        </is>
      </c>
      <c r="C33" s="17" t="inlineStr">
        <is>
          <t>AGESUL</t>
        </is>
      </c>
      <c r="D33" s="17" t="inlineStr">
        <is>
          <t>CENTRAL DE ALARME DE INCENDIO ENDERECAVEL, MODELO CIE 1125, (COMPORTA 125 DISPOSITIVOS) DA INTELBRAS OU SIMILAR - FORNECIMENTO E INSTALACAO</t>
        </is>
      </c>
      <c r="E33" s="18" t="inlineStr">
        <is>
          <t>UN</t>
        </is>
      </c>
      <c r="F33" s="19" t="n">
        <v>1.0</v>
      </c>
      <c r="G33" s="20" t="n">
        <v>2671.42</v>
      </c>
      <c r="H33" s="20" t="n">
        <v>3271.68</v>
      </c>
      <c r="I33" s="20" t="n">
        <v>3271.68</v>
      </c>
      <c r="J33" s="21" t="n">
        <v>0.03036705498283286</v>
      </c>
    </row>
    <row customHeight="1" ht="20" r="34">
      <c r="A34" s="65" t="inlineStr">
        <is>
          <t>Local</t>
        </is>
      </c>
      <c r="B34" s="65"/>
      <c r="C34" s="65"/>
      <c r="D34" s="65" t="inlineStr">
        <is>
          <t>Descrição</t>
        </is>
      </c>
      <c r="E34" s="65" t="inlineStr">
        <is>
          <t>Fórmula</t>
        </is>
      </c>
      <c r="F34" s="65"/>
      <c r="G34" s="65"/>
      <c r="H34" s="65"/>
      <c r="I34" s="67" t="inlineStr">
        <is>
          <t>Quantidade</t>
        </is>
      </c>
      <c r="J34" s="65"/>
    </row>
    <row customHeight="1" ht="20" r="35">
      <c r="A35" s="65"/>
      <c r="B35" s="65"/>
      <c r="C35" s="65"/>
      <c r="D35" s="65" t="inlineStr">
        <is>
          <t>SISTEMA SONORO</t>
        </is>
      </c>
      <c r="E35" s="65" t="inlineStr">
        <is>
          <t>1*1</t>
        </is>
      </c>
      <c r="F35" s="65"/>
      <c r="G35" s="65"/>
      <c r="H35" s="65"/>
      <c r="I35" s="63" t="n">
        <v>1.0</v>
      </c>
      <c r="J35" s="65" t="inlineStr">
        <is>
          <t/>
        </is>
      </c>
    </row>
    <row customHeight="1" ht="24" r="36">
      <c r="A36" s="17" t="inlineStr">
        <is>
          <t> 3.1.7 </t>
        </is>
      </c>
      <c r="B36" s="17" t="inlineStr">
        <is>
          <t> DP028 </t>
        </is>
      </c>
      <c r="C36" s="17" t="inlineStr">
        <is>
          <t>Próprio</t>
        </is>
      </c>
      <c r="D36" s="17" t="inlineStr">
        <is>
          <t>Abrigo Bomba PSCIP</t>
        </is>
      </c>
      <c r="E36" s="18" t="inlineStr">
        <is>
          <t>UN</t>
        </is>
      </c>
      <c r="F36" s="19" t="n">
        <v>1.0</v>
      </c>
      <c r="G36" s="20" t="n">
        <v>2236.25</v>
      </c>
      <c r="H36" s="20" t="n">
        <v>2738.73</v>
      </c>
      <c r="I36" s="20" t="n">
        <v>2738.73</v>
      </c>
      <c r="J36" s="21" t="n">
        <v>0.025420323654249143</v>
      </c>
    </row>
    <row customHeight="1" ht="20" r="37">
      <c r="A37" s="65" t="inlineStr">
        <is>
          <t>Local</t>
        </is>
      </c>
      <c r="B37" s="65"/>
      <c r="C37" s="65"/>
      <c r="D37" s="65" t="inlineStr">
        <is>
          <t>Descrição</t>
        </is>
      </c>
      <c r="E37" s="65" t="inlineStr">
        <is>
          <t>Fórmula</t>
        </is>
      </c>
      <c r="F37" s="65"/>
      <c r="G37" s="65"/>
      <c r="H37" s="65"/>
      <c r="I37" s="67" t="inlineStr">
        <is>
          <t>Quantidade</t>
        </is>
      </c>
      <c r="J37" s="65"/>
    </row>
    <row customHeight="1" ht="20" r="38">
      <c r="A38" s="65"/>
      <c r="B38" s="65"/>
      <c r="C38" s="65"/>
      <c r="D38" s="65" t="inlineStr">
        <is>
          <t>ABRIGO DA BOMBA</t>
        </is>
      </c>
      <c r="E38" s="65" t="n">
        <v>1</v>
      </c>
      <c r="F38" s="65"/>
      <c r="G38" s="65"/>
      <c r="H38" s="65"/>
      <c r="I38" s="63" t="n">
        <v>1.0</v>
      </c>
      <c r="J38" s="65" t="inlineStr">
        <is>
          <t/>
        </is>
      </c>
    </row>
    <row customHeight="1" ht="24" r="39">
      <c r="A39" s="9" t="inlineStr">
        <is>
          <t> 3.2 </t>
        </is>
      </c>
      <c r="B39" s="9" t="inlineStr">
        <is>
          <t>  </t>
        </is>
      </c>
      <c r="C39" s="9"/>
      <c r="D39" s="9" t="inlineStr">
        <is>
          <t>TUBOS E CONEXÕES</t>
        </is>
      </c>
      <c r="E39" s="10"/>
      <c r="F39" s="11" t="n">
        <v>1.0</v>
      </c>
      <c r="G39" s="11" t="inlineStr">
        <is>
          <t/>
        </is>
      </c>
      <c r="H39" s="12" t="n">
        <v>25241.02</v>
      </c>
      <c r="I39" s="12" t="n">
        <v>25241.02</v>
      </c>
      <c r="J39" s="13" t="n">
        <v>0.23428191087232977</v>
      </c>
    </row>
    <row customHeight="1" ht="24" r="40">
      <c r="A40" s="17" t="inlineStr">
        <is>
          <t> 3.2.1 </t>
        </is>
      </c>
      <c r="B40" s="17" t="inlineStr">
        <is>
          <t> 055046 </t>
        </is>
      </c>
      <c r="C40" s="17" t="inlineStr">
        <is>
          <t>SBC</t>
        </is>
      </c>
      <c r="D40" s="17" t="inlineStr">
        <is>
          <t>TUBO GALVANIZADO 3""</t>
        </is>
      </c>
      <c r="E40" s="18" t="inlineStr">
        <is>
          <t>M</t>
        </is>
      </c>
      <c r="F40" s="19" t="n">
        <v>66.44</v>
      </c>
      <c r="G40" s="20" t="n">
        <v>144.54</v>
      </c>
      <c r="H40" s="20" t="n">
        <v>177.01</v>
      </c>
      <c r="I40" s="20" t="n">
        <v>11760.54</v>
      </c>
      <c r="J40" s="21" t="n">
        <v>0.10915889231459225</v>
      </c>
    </row>
    <row customHeight="1" ht="20" r="41">
      <c r="A41" s="65" t="inlineStr">
        <is>
          <t>Local</t>
        </is>
      </c>
      <c r="B41" s="65"/>
      <c r="C41" s="65"/>
      <c r="D41" s="65" t="inlineStr">
        <is>
          <t>Descrição</t>
        </is>
      </c>
      <c r="E41" s="65" t="inlineStr">
        <is>
          <t>Fórmula</t>
        </is>
      </c>
      <c r="F41" s="65"/>
      <c r="G41" s="65"/>
      <c r="H41" s="65"/>
      <c r="I41" s="67" t="inlineStr">
        <is>
          <t>Quantidade</t>
        </is>
      </c>
      <c r="J41" s="65"/>
    </row>
    <row customHeight="1" ht="20" r="42">
      <c r="A42" s="65"/>
      <c r="B42" s="65"/>
      <c r="C42" s="65"/>
      <c r="D42" s="65" t="inlineStr">
        <is>
          <t>TUBULAÇÃO DE HIDRANTES</t>
        </is>
      </c>
      <c r="E42" s="65" t="inlineStr">
        <is>
          <t>1,8+9,99+4,95+1,9+0,31+9,79+4,04+22,11+1,99+9,56</t>
        </is>
      </c>
      <c r="F42" s="65"/>
      <c r="G42" s="65"/>
      <c r="H42" s="65"/>
      <c r="I42" s="63" t="n">
        <v>66.44</v>
      </c>
      <c r="J42" s="65" t="inlineStr">
        <is>
          <t/>
        </is>
      </c>
    </row>
    <row customHeight="1" ht="24" r="43">
      <c r="A43" s="17" t="inlineStr">
        <is>
          <t> 3.2.2 </t>
        </is>
      </c>
      <c r="B43" s="17" t="inlineStr">
        <is>
          <t> 053646 </t>
        </is>
      </c>
      <c r="C43" s="17" t="inlineStr">
        <is>
          <t>SBC</t>
        </is>
      </c>
      <c r="D43" s="17" t="inlineStr">
        <is>
          <t>REGISTRO GAVETA 3""</t>
        </is>
      </c>
      <c r="E43" s="18" t="inlineStr">
        <is>
          <t>UN</t>
        </is>
      </c>
      <c r="F43" s="19" t="n">
        <v>2.0</v>
      </c>
      <c r="G43" s="20" t="n">
        <v>911.13</v>
      </c>
      <c r="H43" s="20" t="n">
        <v>1115.86</v>
      </c>
      <c r="I43" s="20" t="n">
        <v>2231.72</v>
      </c>
      <c r="J43" s="21" t="n">
        <v>0.02071436202388001</v>
      </c>
    </row>
    <row customHeight="1" ht="20" r="44">
      <c r="A44" s="65" t="inlineStr">
        <is>
          <t>Local</t>
        </is>
      </c>
      <c r="B44" s="65"/>
      <c r="C44" s="65"/>
      <c r="D44" s="65" t="inlineStr">
        <is>
          <t>Descrição</t>
        </is>
      </c>
      <c r="E44" s="65" t="inlineStr">
        <is>
          <t>Fórmula</t>
        </is>
      </c>
      <c r="F44" s="65"/>
      <c r="G44" s="65"/>
      <c r="H44" s="65"/>
      <c r="I44" s="67" t="inlineStr">
        <is>
          <t>Quantidade</t>
        </is>
      </c>
      <c r="J44" s="65"/>
    </row>
    <row customHeight="1" ht="20" r="45">
      <c r="A45" s="65"/>
      <c r="B45" s="65"/>
      <c r="C45" s="65"/>
      <c r="D45" s="65" t="inlineStr">
        <is>
          <t>REGISTROS DA BOMBA</t>
        </is>
      </c>
      <c r="E45" s="65" t="inlineStr">
        <is>
          <t>2*1</t>
        </is>
      </c>
      <c r="F45" s="65"/>
      <c r="G45" s="65"/>
      <c r="H45" s="65"/>
      <c r="I45" s="63" t="n">
        <v>2.0</v>
      </c>
      <c r="J45" s="65" t="inlineStr">
        <is>
          <t/>
        </is>
      </c>
    </row>
    <row customHeight="1" ht="26" r="46">
      <c r="A46" s="17" t="inlineStr">
        <is>
          <t> 3.2.3 </t>
        </is>
      </c>
      <c r="B46" s="17" t="inlineStr">
        <is>
          <t> 052745 </t>
        </is>
      </c>
      <c r="C46" s="17" t="inlineStr">
        <is>
          <t>SBC</t>
        </is>
      </c>
      <c r="D46" s="17" t="inlineStr">
        <is>
          <t>VALVULA DE RETENCAO HORIZONTAL EM LATAO ROSCA BSP 3""</t>
        </is>
      </c>
      <c r="E46" s="18" t="inlineStr">
        <is>
          <t>UN</t>
        </is>
      </c>
      <c r="F46" s="19" t="n">
        <v>1.0</v>
      </c>
      <c r="G46" s="20" t="n">
        <v>536.2</v>
      </c>
      <c r="H46" s="20" t="n">
        <v>656.68</v>
      </c>
      <c r="I46" s="20" t="n">
        <v>656.68</v>
      </c>
      <c r="J46" s="21" t="n">
        <v>0.006095167518255662</v>
      </c>
    </row>
    <row customHeight="1" ht="20" r="47">
      <c r="A47" s="65" t="inlineStr">
        <is>
          <t>Local</t>
        </is>
      </c>
      <c r="B47" s="65"/>
      <c r="C47" s="65"/>
      <c r="D47" s="65" t="inlineStr">
        <is>
          <t>Descrição</t>
        </is>
      </c>
      <c r="E47" s="65" t="inlineStr">
        <is>
          <t>Fórmula</t>
        </is>
      </c>
      <c r="F47" s="65"/>
      <c r="G47" s="65"/>
      <c r="H47" s="65"/>
      <c r="I47" s="67" t="inlineStr">
        <is>
          <t>Quantidade</t>
        </is>
      </c>
      <c r="J47" s="65"/>
    </row>
    <row customHeight="1" ht="20" r="48">
      <c r="A48" s="65"/>
      <c r="B48" s="65"/>
      <c r="C48" s="65"/>
      <c r="D48" s="65" t="inlineStr">
        <is>
          <t>VALVULA DE RETENÇÃO DA BOMBA</t>
        </is>
      </c>
      <c r="E48" s="65" t="inlineStr">
        <is>
          <t>1*1</t>
        </is>
      </c>
      <c r="F48" s="65"/>
      <c r="G48" s="65"/>
      <c r="H48" s="65"/>
      <c r="I48" s="63" t="n">
        <v>1.0</v>
      </c>
      <c r="J48" s="65" t="inlineStr">
        <is>
          <t/>
        </is>
      </c>
    </row>
    <row customHeight="1" ht="26" r="49">
      <c r="A49" s="17" t="inlineStr">
        <is>
          <t> 3.2.4 </t>
        </is>
      </c>
      <c r="B49" s="17" t="inlineStr">
        <is>
          <t> 070812 </t>
        </is>
      </c>
      <c r="C49" s="17" t="inlineStr">
        <is>
          <t>SBC</t>
        </is>
      </c>
      <c r="D49" s="17" t="inlineStr">
        <is>
          <t>BUCHA REDUCAO GALVANIZADO 3""x2""</t>
        </is>
      </c>
      <c r="E49" s="18" t="inlineStr">
        <is>
          <t>UN</t>
        </is>
      </c>
      <c r="F49" s="19" t="n">
        <v>2.0</v>
      </c>
      <c r="G49" s="20" t="n">
        <v>94.27</v>
      </c>
      <c r="H49" s="20" t="n">
        <v>115.45</v>
      </c>
      <c r="I49" s="20" t="n">
        <v>230.9</v>
      </c>
      <c r="J49" s="21" t="n">
        <v>0.002143165895055784</v>
      </c>
    </row>
    <row customHeight="1" ht="20" r="50">
      <c r="A50" s="65" t="inlineStr">
        <is>
          <t>Local</t>
        </is>
      </c>
      <c r="B50" s="65"/>
      <c r="C50" s="65"/>
      <c r="D50" s="65" t="inlineStr">
        <is>
          <t>Descrição</t>
        </is>
      </c>
      <c r="E50" s="65" t="inlineStr">
        <is>
          <t>Fórmula</t>
        </is>
      </c>
      <c r="F50" s="65"/>
      <c r="G50" s="65"/>
      <c r="H50" s="65"/>
      <c r="I50" s="67" t="inlineStr">
        <is>
          <t>Quantidade</t>
        </is>
      </c>
      <c r="J50" s="65"/>
    </row>
    <row customHeight="1" ht="20" r="51">
      <c r="A51" s="65"/>
      <c r="B51" s="65"/>
      <c r="C51" s="65"/>
      <c r="D51" s="65" t="inlineStr">
        <is>
          <t>REDUÇÃO DE TUBULAÇÃO</t>
        </is>
      </c>
      <c r="E51" s="65" t="inlineStr">
        <is>
          <t>2*1</t>
        </is>
      </c>
      <c r="F51" s="65"/>
      <c r="G51" s="65"/>
      <c r="H51" s="65"/>
      <c r="I51" s="63" t="n">
        <v>2.0</v>
      </c>
      <c r="J51" s="65" t="inlineStr">
        <is>
          <t/>
        </is>
      </c>
    </row>
    <row customHeight="1" ht="26" r="52">
      <c r="A52" s="17" t="inlineStr">
        <is>
          <t> 3.2.5 </t>
        </is>
      </c>
      <c r="B52" s="17" t="inlineStr">
        <is>
          <t> 055002 </t>
        </is>
      </c>
      <c r="C52" s="17" t="inlineStr">
        <is>
          <t>SBC</t>
        </is>
      </c>
      <c r="D52" s="17" t="inlineStr">
        <is>
          <t>HIDRANTE-ABRIGO DE INCENDIO DE EMBUTIR 90x120x30cm COMPLETO</t>
        </is>
      </c>
      <c r="E52" s="18" t="inlineStr">
        <is>
          <t>UN</t>
        </is>
      </c>
      <c r="F52" s="19" t="n">
        <v>1.0</v>
      </c>
      <c r="G52" s="20" t="n">
        <v>3223.92</v>
      </c>
      <c r="H52" s="20" t="n">
        <v>3948.33</v>
      </c>
      <c r="I52" s="20" t="n">
        <v>3948.33</v>
      </c>
      <c r="J52" s="21" t="n">
        <v>0.03664757989790214</v>
      </c>
    </row>
    <row customHeight="1" ht="20" r="53">
      <c r="A53" s="65" t="inlineStr">
        <is>
          <t>Local</t>
        </is>
      </c>
      <c r="B53" s="65"/>
      <c r="C53" s="65"/>
      <c r="D53" s="65" t="inlineStr">
        <is>
          <t>Descrição</t>
        </is>
      </c>
      <c r="E53" s="65" t="inlineStr">
        <is>
          <t>Fórmula</t>
        </is>
      </c>
      <c r="F53" s="65"/>
      <c r="G53" s="65"/>
      <c r="H53" s="65"/>
      <c r="I53" s="67" t="inlineStr">
        <is>
          <t>Quantidade</t>
        </is>
      </c>
      <c r="J53" s="65"/>
    </row>
    <row customHeight="1" ht="20" r="54">
      <c r="A54" s="65"/>
      <c r="B54" s="65"/>
      <c r="C54" s="65"/>
      <c r="D54" s="65" t="inlineStr">
        <is>
          <t>CAIXA ABRIGO HIDRANTES</t>
        </is>
      </c>
      <c r="E54" s="65" t="inlineStr">
        <is>
          <t>1*1</t>
        </is>
      </c>
      <c r="F54" s="65"/>
      <c r="G54" s="65"/>
      <c r="H54" s="65"/>
      <c r="I54" s="63" t="n">
        <v>1.0</v>
      </c>
      <c r="J54" s="65" t="inlineStr">
        <is>
          <t/>
        </is>
      </c>
    </row>
    <row customHeight="1" ht="39" r="55">
      <c r="A55" s="17" t="inlineStr">
        <is>
          <t> 3.2.6 </t>
        </is>
      </c>
      <c r="B55" s="17" t="inlineStr">
        <is>
          <t> 1401000120 </t>
        </is>
      </c>
      <c r="C55" s="17" t="inlineStr">
        <is>
          <t>AGESUL</t>
        </is>
      </c>
      <c r="D55" s="17" t="inlineStr">
        <is>
          <t>CAIXA EM ALVENARIA PARA HIDRANTE DE PASSEIO, INCLUSIVE REQUADRO E TAMPA DE FERRO FUNDIDO COM INSCRICAO "INCENDIO" - ANEXO H.S.-112 (I)</t>
        </is>
      </c>
      <c r="E55" s="18" t="inlineStr">
        <is>
          <t>UN</t>
        </is>
      </c>
      <c r="F55" s="19" t="n">
        <v>1.0</v>
      </c>
      <c r="G55" s="20" t="n">
        <v>768.83</v>
      </c>
      <c r="H55" s="20" t="n">
        <v>941.58</v>
      </c>
      <c r="I55" s="20" t="n">
        <v>941.58</v>
      </c>
      <c r="J55" s="21" t="n">
        <v>0.008739550209903097</v>
      </c>
    </row>
    <row customHeight="1" ht="20" r="56">
      <c r="A56" s="65" t="inlineStr">
        <is>
          <t>Local</t>
        </is>
      </c>
      <c r="B56" s="65"/>
      <c r="C56" s="65"/>
      <c r="D56" s="65" t="inlineStr">
        <is>
          <t>Descrição</t>
        </is>
      </c>
      <c r="E56" s="65" t="inlineStr">
        <is>
          <t>Fórmula</t>
        </is>
      </c>
      <c r="F56" s="65"/>
      <c r="G56" s="65"/>
      <c r="H56" s="65"/>
      <c r="I56" s="67" t="inlineStr">
        <is>
          <t>Quantidade</t>
        </is>
      </c>
      <c r="J56" s="65"/>
    </row>
    <row customHeight="1" ht="20" r="57">
      <c r="A57" s="65"/>
      <c r="B57" s="65"/>
      <c r="C57" s="65"/>
      <c r="D57" s="65" t="inlineStr">
        <is>
          <t>HIDRANTE DE RECALQUE</t>
        </is>
      </c>
      <c r="E57" s="65" t="inlineStr">
        <is>
          <t>1*1</t>
        </is>
      </c>
      <c r="F57" s="65"/>
      <c r="G57" s="65"/>
      <c r="H57" s="65"/>
      <c r="I57" s="63" t="n">
        <v>1.0</v>
      </c>
      <c r="J57" s="65" t="inlineStr">
        <is>
          <t/>
        </is>
      </c>
    </row>
    <row customHeight="1" ht="24" r="58">
      <c r="A58" s="17" t="inlineStr">
        <is>
          <t> 3.2.7 </t>
        </is>
      </c>
      <c r="B58" s="17" t="inlineStr">
        <is>
          <t> 056320 </t>
        </is>
      </c>
      <c r="C58" s="17" t="inlineStr">
        <is>
          <t>SBC</t>
        </is>
      </c>
      <c r="D58" s="17" t="inlineStr">
        <is>
          <t>TE 90 GALVANIZADO 3""</t>
        </is>
      </c>
      <c r="E58" s="18" t="inlineStr">
        <is>
          <t>UN</t>
        </is>
      </c>
      <c r="F58" s="19" t="n">
        <v>4.0</v>
      </c>
      <c r="G58" s="20" t="n">
        <v>219.34</v>
      </c>
      <c r="H58" s="20" t="n">
        <v>268.62</v>
      </c>
      <c r="I58" s="20" t="n">
        <v>1074.48</v>
      </c>
      <c r="J58" s="21" t="n">
        <v>0.009973100437070328</v>
      </c>
    </row>
    <row customHeight="1" ht="20" r="59">
      <c r="A59" s="65" t="inlineStr">
        <is>
          <t>Local</t>
        </is>
      </c>
      <c r="B59" s="65"/>
      <c r="C59" s="65"/>
      <c r="D59" s="65" t="inlineStr">
        <is>
          <t>Descrição</t>
        </is>
      </c>
      <c r="E59" s="65" t="inlineStr">
        <is>
          <t>Fórmula</t>
        </is>
      </c>
      <c r="F59" s="65"/>
      <c r="G59" s="65"/>
      <c r="H59" s="65"/>
      <c r="I59" s="67" t="inlineStr">
        <is>
          <t>Quantidade</t>
        </is>
      </c>
      <c r="J59" s="65"/>
    </row>
    <row customHeight="1" ht="20" r="60">
      <c r="A60" s="65"/>
      <c r="B60" s="65"/>
      <c r="C60" s="65"/>
      <c r="D60" s="65" t="inlineStr">
        <is>
          <t>CONXÃO DE TUBULAÇÃO</t>
        </is>
      </c>
      <c r="E60" s="65" t="inlineStr">
        <is>
          <t>4*1</t>
        </is>
      </c>
      <c r="F60" s="65"/>
      <c r="G60" s="65"/>
      <c r="H60" s="65"/>
      <c r="I60" s="63" t="n">
        <v>4.0</v>
      </c>
      <c r="J60" s="65" t="inlineStr">
        <is>
          <t/>
        </is>
      </c>
    </row>
    <row customHeight="1" ht="24" r="61">
      <c r="A61" s="17" t="inlineStr">
        <is>
          <t> 3.2.8 </t>
        </is>
      </c>
      <c r="B61" s="17" t="inlineStr">
        <is>
          <t> 070777 </t>
        </is>
      </c>
      <c r="C61" s="17" t="inlineStr">
        <is>
          <t>SBC</t>
        </is>
      </c>
      <c r="D61" s="17" t="inlineStr">
        <is>
          <t>COTOVELO 90 GALVANIZADO 3""</t>
        </is>
      </c>
      <c r="E61" s="18" t="inlineStr">
        <is>
          <t>UN</t>
        </is>
      </c>
      <c r="F61" s="19" t="n">
        <v>7.0</v>
      </c>
      <c r="G61" s="20" t="n">
        <v>237.72</v>
      </c>
      <c r="H61" s="20" t="n">
        <v>291.13</v>
      </c>
      <c r="I61" s="20" t="n">
        <v>2037.91</v>
      </c>
      <c r="J61" s="21" t="n">
        <v>0.018915457813742455</v>
      </c>
    </row>
    <row customHeight="1" ht="20" r="62">
      <c r="A62" s="65" t="inlineStr">
        <is>
          <t>Local</t>
        </is>
      </c>
      <c r="B62" s="65"/>
      <c r="C62" s="65"/>
      <c r="D62" s="65" t="inlineStr">
        <is>
          <t>Descrição</t>
        </is>
      </c>
      <c r="E62" s="65" t="inlineStr">
        <is>
          <t>Fórmula</t>
        </is>
      </c>
      <c r="F62" s="65"/>
      <c r="G62" s="65"/>
      <c r="H62" s="65"/>
      <c r="I62" s="67" t="inlineStr">
        <is>
          <t>Quantidade</t>
        </is>
      </c>
      <c r="J62" s="65"/>
    </row>
    <row customHeight="1" ht="20" r="63">
      <c r="A63" s="65"/>
      <c r="B63" s="65"/>
      <c r="C63" s="65"/>
      <c r="D63" s="65" t="inlineStr">
        <is>
          <t>CONEXÃO DE TUBULAÇÃO</t>
        </is>
      </c>
      <c r="E63" s="65" t="inlineStr">
        <is>
          <t>7*1</t>
        </is>
      </c>
      <c r="F63" s="65"/>
      <c r="G63" s="65"/>
      <c r="H63" s="65"/>
      <c r="I63" s="63" t="n">
        <v>7.0</v>
      </c>
      <c r="J63" s="65" t="inlineStr">
        <is>
          <t/>
        </is>
      </c>
    </row>
    <row customHeight="1" ht="24" r="64">
      <c r="A64" s="17" t="inlineStr">
        <is>
          <t> 3.2.9 </t>
        </is>
      </c>
      <c r="B64" s="17" t="inlineStr">
        <is>
          <t> 055246 </t>
        </is>
      </c>
      <c r="C64" s="17" t="inlineStr">
        <is>
          <t>SBC</t>
        </is>
      </c>
      <c r="D64" s="17" t="inlineStr">
        <is>
          <t>COTOVELO 45 GALVANIZADO 3""</t>
        </is>
      </c>
      <c r="E64" s="18" t="inlineStr">
        <is>
          <t>UN</t>
        </is>
      </c>
      <c r="F64" s="19" t="n">
        <v>2.0</v>
      </c>
      <c r="G64" s="20" t="n">
        <v>199.26</v>
      </c>
      <c r="H64" s="20" t="n">
        <v>244.03</v>
      </c>
      <c r="I64" s="20" t="n">
        <v>488.06</v>
      </c>
      <c r="J64" s="21" t="n">
        <v>0.004530071661935582</v>
      </c>
    </row>
    <row customHeight="1" ht="20" r="65">
      <c r="A65" s="65" t="inlineStr">
        <is>
          <t>Local</t>
        </is>
      </c>
      <c r="B65" s="65"/>
      <c r="C65" s="65"/>
      <c r="D65" s="65" t="inlineStr">
        <is>
          <t>Descrição</t>
        </is>
      </c>
      <c r="E65" s="65" t="inlineStr">
        <is>
          <t>Fórmula</t>
        </is>
      </c>
      <c r="F65" s="65"/>
      <c r="G65" s="65"/>
      <c r="H65" s="65"/>
      <c r="I65" s="67" t="inlineStr">
        <is>
          <t>Quantidade</t>
        </is>
      </c>
      <c r="J65" s="65"/>
    </row>
    <row customHeight="1" ht="20" r="66">
      <c r="A66" s="65"/>
      <c r="B66" s="65"/>
      <c r="C66" s="65"/>
      <c r="D66" s="65" t="inlineStr">
        <is>
          <t>CONEXÃO DE TUBULAÇÃO</t>
        </is>
      </c>
      <c r="E66" s="65" t="inlineStr">
        <is>
          <t>1*2</t>
        </is>
      </c>
      <c r="F66" s="65"/>
      <c r="G66" s="65"/>
      <c r="H66" s="65"/>
      <c r="I66" s="63" t="n">
        <v>2.0</v>
      </c>
      <c r="J66" s="65" t="inlineStr">
        <is>
          <t/>
        </is>
      </c>
    </row>
    <row customHeight="1" ht="24" r="67">
      <c r="A67" s="17" t="inlineStr">
        <is>
          <t> 3.2.10 </t>
        </is>
      </c>
      <c r="B67" s="17" t="inlineStr">
        <is>
          <t> 020096 </t>
        </is>
      </c>
      <c r="C67" s="17" t="inlineStr">
        <is>
          <t>SBC</t>
        </is>
      </c>
      <c r="D67" s="17" t="inlineStr">
        <is>
          <t>ESCAVACAO MECANICA DE VALAS ATE ALTURA 04,0m</t>
        </is>
      </c>
      <c r="E67" s="18" t="inlineStr">
        <is>
          <t>m³</t>
        </is>
      </c>
      <c r="F67" s="19" t="n">
        <v>18.64</v>
      </c>
      <c r="G67" s="20" t="n">
        <v>24.4</v>
      </c>
      <c r="H67" s="20" t="n">
        <v>29.88</v>
      </c>
      <c r="I67" s="20" t="n">
        <v>556.96</v>
      </c>
      <c r="J67" s="21" t="n">
        <v>0.0051695871672164115</v>
      </c>
    </row>
    <row customHeight="1" ht="20" r="68">
      <c r="A68" s="65" t="inlineStr">
        <is>
          <t>Local</t>
        </is>
      </c>
      <c r="B68" s="65"/>
      <c r="C68" s="65"/>
      <c r="D68" s="65" t="inlineStr">
        <is>
          <t>Descrição</t>
        </is>
      </c>
      <c r="E68" s="65" t="inlineStr">
        <is>
          <t>Fórmula</t>
        </is>
      </c>
      <c r="F68" s="65"/>
      <c r="G68" s="65"/>
      <c r="H68" s="65"/>
      <c r="I68" s="67" t="inlineStr">
        <is>
          <t>Quantidade</t>
        </is>
      </c>
      <c r="J68" s="65"/>
    </row>
    <row customHeight="1" ht="20" r="69">
      <c r="A69" s="65"/>
      <c r="B69" s="65"/>
      <c r="C69" s="65"/>
      <c r="D69" s="65" t="inlineStr">
        <is>
          <t>TUBULAÇÃO ESCAVADA</t>
        </is>
      </c>
      <c r="E69" s="65" t="inlineStr">
        <is>
          <t>1,8+9,99+4,95+1,90</t>
        </is>
      </c>
      <c r="F69" s="65"/>
      <c r="G69" s="65"/>
      <c r="H69" s="65"/>
      <c r="I69" s="63" t="n">
        <v>18.64</v>
      </c>
      <c r="J69" s="65" t="inlineStr">
        <is>
          <t/>
        </is>
      </c>
    </row>
    <row customHeight="1" ht="26" r="70">
      <c r="A70" s="17" t="inlineStr">
        <is>
          <t> 3.2.11 </t>
        </is>
      </c>
      <c r="B70" s="17" t="inlineStr">
        <is>
          <t> 104737 </t>
        </is>
      </c>
      <c r="C70" s="17" t="inlineStr">
        <is>
          <t>SINAPI</t>
        </is>
      </c>
      <c r="D70" s="17" t="inlineStr">
        <is>
          <t>REATERRO MANUAL DE VALAS, COM PLACA VIBRATÓRIA. AF_08/2023</t>
        </is>
      </c>
      <c r="E70" s="18" t="inlineStr">
        <is>
          <t>m³</t>
        </is>
      </c>
      <c r="F70" s="19" t="n">
        <v>18.64</v>
      </c>
      <c r="G70" s="20" t="n">
        <v>21.79</v>
      </c>
      <c r="H70" s="20" t="n">
        <v>26.68</v>
      </c>
      <c r="I70" s="20" t="n">
        <v>497.31</v>
      </c>
      <c r="J70" s="21" t="n">
        <v>0.004615928242833227</v>
      </c>
    </row>
    <row customHeight="1" ht="20" r="71">
      <c r="A71" s="65" t="inlineStr">
        <is>
          <t>Local</t>
        </is>
      </c>
      <c r="B71" s="65"/>
      <c r="C71" s="65"/>
      <c r="D71" s="65" t="inlineStr">
        <is>
          <t>Descrição</t>
        </is>
      </c>
      <c r="E71" s="65" t="inlineStr">
        <is>
          <t>Fórmula</t>
        </is>
      </c>
      <c r="F71" s="65"/>
      <c r="G71" s="65"/>
      <c r="H71" s="65"/>
      <c r="I71" s="67" t="inlineStr">
        <is>
          <t>Quantidade</t>
        </is>
      </c>
      <c r="J71" s="65"/>
    </row>
    <row customHeight="1" ht="20" r="72">
      <c r="A72" s="65"/>
      <c r="B72" s="65"/>
      <c r="C72" s="65"/>
      <c r="D72" s="65" t="inlineStr">
        <is>
          <t>REATERRO DA TUBULAÇÃO ESCAVADA</t>
        </is>
      </c>
      <c r="E72" s="65" t="inlineStr">
        <is>
          <t>1,80+9,99+4,95+1,90</t>
        </is>
      </c>
      <c r="F72" s="65"/>
      <c r="G72" s="65"/>
      <c r="H72" s="65"/>
      <c r="I72" s="63" t="n">
        <v>18.64</v>
      </c>
      <c r="J72" s="65" t="inlineStr">
        <is>
          <t/>
        </is>
      </c>
    </row>
    <row customHeight="1" ht="65" r="73">
      <c r="A73" s="17" t="inlineStr">
        <is>
          <t> 3.2.12 </t>
        </is>
      </c>
      <c r="B73" s="17" t="inlineStr">
        <is>
          <t> 91181 </t>
        </is>
      </c>
      <c r="C73" s="17" t="inlineStr">
        <is>
          <t>SINAPI</t>
        </is>
      </c>
      <c r="D73" s="17" t="inlineStr">
        <is>
          <t>FIXAÇÃO DE TUBOS HORIZONTAIS DE PVC ÁGUA/PVC ESGOTO/PVC PLUVIAL/CPVC/PPR/COBRE OU AÇO, DIÂMETROS MAIORES QUE 75 MM E MENORES OU IGUAIS A 100 MM, COM ABRAÇADEIRA TIPO D COM PARAFUSO DE FIXAÇÃO 4", FIXADA DIRETAMENTE NA LAJE OU PAREDE. AF_09/2023</t>
        </is>
      </c>
      <c r="E73" s="18" t="inlineStr">
        <is>
          <t>M</t>
        </is>
      </c>
      <c r="F73" s="19" t="n">
        <v>6.0</v>
      </c>
      <c r="G73" s="20" t="n">
        <v>29.39</v>
      </c>
      <c r="H73" s="20" t="n">
        <v>35.99</v>
      </c>
      <c r="I73" s="20" t="n">
        <v>215.94</v>
      </c>
      <c r="J73" s="21" t="n">
        <v>0.0020043102788148376</v>
      </c>
    </row>
    <row customHeight="1" ht="20" r="74">
      <c r="A74" s="65" t="inlineStr">
        <is>
          <t>Local</t>
        </is>
      </c>
      <c r="B74" s="65"/>
      <c r="C74" s="65"/>
      <c r="D74" s="65" t="inlineStr">
        <is>
          <t>Descrição</t>
        </is>
      </c>
      <c r="E74" s="65" t="inlineStr">
        <is>
          <t>Fórmula</t>
        </is>
      </c>
      <c r="F74" s="65"/>
      <c r="G74" s="65"/>
      <c r="H74" s="65"/>
      <c r="I74" s="67" t="inlineStr">
        <is>
          <t>Quantidade</t>
        </is>
      </c>
      <c r="J74" s="65"/>
    </row>
    <row customHeight="1" ht="20" r="75">
      <c r="A75" s="65"/>
      <c r="B75" s="65"/>
      <c r="C75" s="65"/>
      <c r="D75" s="65" t="inlineStr">
        <is>
          <t>TUBULAÇÃO APARENTE</t>
        </is>
      </c>
      <c r="E75" s="65" t="inlineStr">
        <is>
          <t>2+2+2</t>
        </is>
      </c>
      <c r="F75" s="65"/>
      <c r="G75" s="65"/>
      <c r="H75" s="65"/>
      <c r="I75" s="63" t="n">
        <v>6.0</v>
      </c>
      <c r="J75" s="65" t="inlineStr">
        <is>
          <t/>
        </is>
      </c>
    </row>
    <row customHeight="1" ht="52" r="76">
      <c r="A76" s="17" t="inlineStr">
        <is>
          <t> 3.2.13 </t>
        </is>
      </c>
      <c r="B76" s="17" t="inlineStr">
        <is>
          <t> 100743 </t>
        </is>
      </c>
      <c r="C76" s="17" t="inlineStr">
        <is>
          <t>SINAPI</t>
        </is>
      </c>
      <c r="D76" s="17" t="inlineStr">
        <is>
          <t>PINTURA COM TINTA ALQUÍDICA DE ACABAMENTO (ESMALTE SINTÉTICO BRILHANTE) PULVERIZADA SOBRE PERFIL METÁLICO EXECUTADO EM FÁBRICA (POR DEMÃO). AF_01/2020_PE</t>
        </is>
      </c>
      <c r="E76" s="18" t="inlineStr">
        <is>
          <t>m²</t>
        </is>
      </c>
      <c r="F76" s="19" t="n">
        <v>18.56</v>
      </c>
      <c r="G76" s="20" t="n">
        <v>10.23</v>
      </c>
      <c r="H76" s="20" t="n">
        <v>12.52</v>
      </c>
      <c r="I76" s="20" t="n">
        <v>232.37</v>
      </c>
      <c r="J76" s="21" t="n">
        <v>0.0021568101300741124</v>
      </c>
    </row>
    <row customHeight="1" ht="20" r="77">
      <c r="A77" s="65" t="inlineStr">
        <is>
          <t>Local</t>
        </is>
      </c>
      <c r="B77" s="65"/>
      <c r="C77" s="65"/>
      <c r="D77" s="65" t="inlineStr">
        <is>
          <t>Descrição</t>
        </is>
      </c>
      <c r="E77" s="65" t="inlineStr">
        <is>
          <t>Fórmula</t>
        </is>
      </c>
      <c r="F77" s="65"/>
      <c r="G77" s="65"/>
      <c r="H77" s="65"/>
      <c r="I77" s="67" t="inlineStr">
        <is>
          <t>Quantidade</t>
        </is>
      </c>
      <c r="J77" s="65"/>
    </row>
    <row customHeight="1" ht="20" r="78">
      <c r="A78" s="65"/>
      <c r="B78" s="65"/>
      <c r="C78" s="65"/>
      <c r="D78" s="65" t="inlineStr">
        <is>
          <t>TUBOS 0,2793 m × 66,44 m = 18,56 m²</t>
        </is>
      </c>
      <c r="E78" s="65" t="inlineStr">
        <is>
          <t>18,56</t>
        </is>
      </c>
      <c r="F78" s="65"/>
      <c r="G78" s="65"/>
      <c r="H78" s="65"/>
      <c r="I78" s="63" t="n">
        <v>18.56</v>
      </c>
      <c r="J78" s="65" t="inlineStr">
        <is>
          <t/>
        </is>
      </c>
    </row>
    <row customHeight="1" ht="39" r="79">
      <c r="A79" s="17" t="inlineStr">
        <is>
          <t> 3.2.14 </t>
        </is>
      </c>
      <c r="B79" s="17" t="inlineStr">
        <is>
          <t> 100747 </t>
        </is>
      </c>
      <c r="C79" s="17" t="inlineStr">
        <is>
          <t>SINAPI</t>
        </is>
      </c>
      <c r="D79" s="17" t="inlineStr">
        <is>
          <t>PINTURA COM TINTA ALQUÍDICA DE ACABAMENTO (ESMALTE SINTÉTICO FOSCO) PULVERIZADA SOBRE PERFIL METÁLICO EXECUTADO EM FÁBRICA (POR DEMÃO). AF_01/2020_PE</t>
        </is>
      </c>
      <c r="E79" s="18" t="inlineStr">
        <is>
          <t>m²</t>
        </is>
      </c>
      <c r="F79" s="19" t="n">
        <v>29.11</v>
      </c>
      <c r="G79" s="20" t="n">
        <v>10.33</v>
      </c>
      <c r="H79" s="20" t="n">
        <v>12.65</v>
      </c>
      <c r="I79" s="20" t="n">
        <v>368.24</v>
      </c>
      <c r="J79" s="21" t="n">
        <v>0.0034179272810538845</v>
      </c>
    </row>
    <row customHeight="1" ht="20" r="80">
      <c r="A80" s="65" t="inlineStr">
        <is>
          <t>Local</t>
        </is>
      </c>
      <c r="B80" s="65"/>
      <c r="C80" s="65"/>
      <c r="D80" s="65" t="inlineStr">
        <is>
          <t>Descrição</t>
        </is>
      </c>
      <c r="E80" s="65" t="inlineStr">
        <is>
          <t>Fórmula</t>
        </is>
      </c>
      <c r="F80" s="65"/>
      <c r="G80" s="65"/>
      <c r="H80" s="65"/>
      <c r="I80" s="67" t="inlineStr">
        <is>
          <t>Quantidade</t>
        </is>
      </c>
      <c r="J80" s="65"/>
    </row>
    <row customHeight="1" ht="20" r="81">
      <c r="A81" s="65"/>
      <c r="B81" s="65"/>
      <c r="C81" s="65"/>
      <c r="D81" s="65" t="inlineStr">
        <is>
          <t>CAIXA D'ÁGUA</t>
        </is>
      </c>
      <c r="E81" s="65" t="inlineStr">
        <is>
          <t>29,11</t>
        </is>
      </c>
      <c r="F81" s="65"/>
      <c r="G81" s="65"/>
      <c r="H81" s="65"/>
      <c r="I81" s="63" t="n">
        <v>29.11</v>
      </c>
      <c r="J81" s="65" t="inlineStr">
        <is>
          <t/>
        </is>
      </c>
    </row>
    <row customHeight="1" ht="24" r="82">
      <c r="A82" s="9" t="inlineStr">
        <is>
          <t> 3.3 </t>
        </is>
      </c>
      <c r="B82" s="9" t="inlineStr">
        <is>
          <t>  </t>
        </is>
      </c>
      <c r="C82" s="9"/>
      <c r="D82" s="9" t="inlineStr">
        <is>
          <t>INSTALAÇÕES ELÉTRICAS</t>
        </is>
      </c>
      <c r="E82" s="10"/>
      <c r="F82" s="11" t="n">
        <v>1.0</v>
      </c>
      <c r="G82" s="11" t="inlineStr">
        <is>
          <t/>
        </is>
      </c>
      <c r="H82" s="12" t="n">
        <v>9770.95</v>
      </c>
      <c r="I82" s="12" t="n">
        <v>9770.95</v>
      </c>
      <c r="J82" s="13" t="n">
        <v>0.09069193071587403</v>
      </c>
    </row>
    <row customHeight="1" ht="24" r="83">
      <c r="A83" s="9" t="inlineStr">
        <is>
          <t> 3.3.1 </t>
        </is>
      </c>
      <c r="B83" s="9" t="inlineStr">
        <is>
          <t>  </t>
        </is>
      </c>
      <c r="C83" s="9"/>
      <c r="D83" s="9" t="inlineStr">
        <is>
          <t>INFRAESTRUTURA ELÉTRICA</t>
        </is>
      </c>
      <c r="E83" s="10"/>
      <c r="F83" s="11" t="n">
        <v>1.0</v>
      </c>
      <c r="G83" s="11" t="inlineStr">
        <is>
          <t/>
        </is>
      </c>
      <c r="H83" s="12" t="n">
        <v>8808.6</v>
      </c>
      <c r="I83" s="12" t="n">
        <v>8808.6</v>
      </c>
      <c r="J83" s="13" t="n">
        <v>0.08175959767513373</v>
      </c>
    </row>
    <row customHeight="1" ht="39" r="84">
      <c r="A84" s="17" t="inlineStr">
        <is>
          <t> 3.3.1.1 </t>
        </is>
      </c>
      <c r="B84" s="17" t="inlineStr">
        <is>
          <t> 1201005135 </t>
        </is>
      </c>
      <c r="C84" s="17" t="inlineStr">
        <is>
          <t>AGESUL</t>
        </is>
      </c>
      <c r="D84" s="17" t="inlineStr">
        <is>
          <t>DISPOSITIVO DPS, CLASSE II, 1 POLO, TENSAO MAXIMA DE 175 V, CORRENTE MAXIMA DE *45* KA (TIPO AC) - FORNECIMENTO E INSTALACAO</t>
        </is>
      </c>
      <c r="E84" s="18" t="inlineStr">
        <is>
          <t>UN</t>
        </is>
      </c>
      <c r="F84" s="19" t="n">
        <v>4.0</v>
      </c>
      <c r="G84" s="20" t="n">
        <v>114.27</v>
      </c>
      <c r="H84" s="20" t="n">
        <v>139.94</v>
      </c>
      <c r="I84" s="20" t="n">
        <v>559.76</v>
      </c>
      <c r="J84" s="21" t="n">
        <v>0.005195576186298942</v>
      </c>
    </row>
    <row customHeight="1" ht="20" r="85">
      <c r="A85" s="65" t="inlineStr">
        <is>
          <t>Local</t>
        </is>
      </c>
      <c r="B85" s="65"/>
      <c r="C85" s="65"/>
      <c r="D85" s="65" t="inlineStr">
        <is>
          <t>Descrição</t>
        </is>
      </c>
      <c r="E85" s="65" t="inlineStr">
        <is>
          <t>Fórmula</t>
        </is>
      </c>
      <c r="F85" s="65"/>
      <c r="G85" s="65"/>
      <c r="H85" s="65"/>
      <c r="I85" s="67" t="inlineStr">
        <is>
          <t>Quantidade</t>
        </is>
      </c>
      <c r="J85" s="65"/>
    </row>
    <row customHeight="1" ht="20" r="86">
      <c r="A86" s="65"/>
      <c r="B86" s="65"/>
      <c r="C86" s="65"/>
      <c r="D86" s="65" t="inlineStr">
        <is>
          <t>DISPOSITIVOS DE PROTEÇÃO CONTRA  SURTO PARA PROTEÇÃO DO CONJUNTO MOTO-BOMBA, CONFORME PRESCRITO NO PROJETO PSCIP (1 PARA CADA FASE + 1 PARA O NEUTRO).</t>
        </is>
      </c>
      <c r="E86" s="65" t="inlineStr">
        <is>
          <t>3*1+1</t>
        </is>
      </c>
      <c r="F86" s="65"/>
      <c r="G86" s="65"/>
      <c r="H86" s="65"/>
      <c r="I86" s="63" t="n">
        <v>4.0</v>
      </c>
      <c r="J86" s="65" t="inlineStr">
        <is>
          <t/>
        </is>
      </c>
    </row>
    <row customHeight="1" ht="26" r="87">
      <c r="A87" s="17" t="inlineStr">
        <is>
          <t> 3.3.1.2 </t>
        </is>
      </c>
      <c r="B87" s="17" t="inlineStr">
        <is>
          <t> 96985 </t>
        </is>
      </c>
      <c r="C87" s="17" t="inlineStr">
        <is>
          <t>SINAPI</t>
        </is>
      </c>
      <c r="D87" s="17" t="inlineStr">
        <is>
          <t>HASTE DE ATERRAMENTO, DIÂMETRO 5/8", COM 3 METROS - FORNECIMENTO E INSTALAÇÃO. AF_08/2023</t>
        </is>
      </c>
      <c r="E87" s="18" t="inlineStr">
        <is>
          <t>UN</t>
        </is>
      </c>
      <c r="F87" s="19" t="n">
        <v>1.0</v>
      </c>
      <c r="G87" s="20" t="n">
        <v>69.4</v>
      </c>
      <c r="H87" s="20" t="n">
        <v>84.99</v>
      </c>
      <c r="I87" s="20" t="n">
        <v>84.99</v>
      </c>
      <c r="J87" s="21" t="n">
        <v>0.0007888595470800827</v>
      </c>
    </row>
    <row customHeight="1" ht="20" r="88">
      <c r="A88" s="65" t="inlineStr">
        <is>
          <t>Local</t>
        </is>
      </c>
      <c r="B88" s="65"/>
      <c r="C88" s="65"/>
      <c r="D88" s="65" t="inlineStr">
        <is>
          <t>Descrição</t>
        </is>
      </c>
      <c r="E88" s="65" t="inlineStr">
        <is>
          <t>Fórmula</t>
        </is>
      </c>
      <c r="F88" s="65"/>
      <c r="G88" s="65"/>
      <c r="H88" s="65"/>
      <c r="I88" s="67" t="inlineStr">
        <is>
          <t>Quantidade</t>
        </is>
      </c>
      <c r="J88" s="65"/>
    </row>
    <row customHeight="1" ht="20" r="89">
      <c r="A89" s="65"/>
      <c r="B89" s="65"/>
      <c r="C89" s="65"/>
      <c r="D89" s="65" t="inlineStr">
        <is>
          <t>HASTE DE ATERRAMENTO PARA PROTEÇÃO DO CONJUNTO MOTO-BOMBA, CONFORME ESQUEMÁTICO PRESENTE NO PROJETO PSCIP.</t>
        </is>
      </c>
      <c r="E89" s="65" t="n">
        <v>1</v>
      </c>
      <c r="F89" s="65"/>
      <c r="G89" s="65"/>
      <c r="H89" s="65"/>
      <c r="I89" s="63" t="n">
        <v>1.0</v>
      </c>
      <c r="J89" s="65" t="inlineStr">
        <is>
          <t/>
        </is>
      </c>
    </row>
    <row customHeight="1" ht="39" r="90">
      <c r="A90" s="17" t="inlineStr">
        <is>
          <t> 3.3.1.3 </t>
        </is>
      </c>
      <c r="B90" s="17" t="inlineStr">
        <is>
          <t> 91929 </t>
        </is>
      </c>
      <c r="C90" s="17" t="inlineStr">
        <is>
          <t>SINAPI</t>
        </is>
      </c>
      <c r="D90" s="17" t="inlineStr">
        <is>
          <t>CABO DE COBRE FLEXÍVEL ISOLADO, 4 MM², ANTI-CHAMA 0,6/1,0 KV, PARA CIRCUITOS TERMINAIS - FORNECIMENTO E INSTALAÇÃO. AF_03/2023</t>
        </is>
      </c>
      <c r="E90" s="18" t="inlineStr">
        <is>
          <t>M</t>
        </is>
      </c>
      <c r="F90" s="19" t="n">
        <v>50.0</v>
      </c>
      <c r="G90" s="20" t="n">
        <v>7.38</v>
      </c>
      <c r="H90" s="20" t="n">
        <v>9.03</v>
      </c>
      <c r="I90" s="20" t="n">
        <v>451.5</v>
      </c>
      <c r="J90" s="21" t="n">
        <v>0.004190729327057975</v>
      </c>
    </row>
    <row customHeight="1" ht="20" r="91">
      <c r="A91" s="65" t="inlineStr">
        <is>
          <t>Local</t>
        </is>
      </c>
      <c r="B91" s="65"/>
      <c r="C91" s="65"/>
      <c r="D91" s="65" t="inlineStr">
        <is>
          <t>Descrição</t>
        </is>
      </c>
      <c r="E91" s="65" t="inlineStr">
        <is>
          <t>Fórmula</t>
        </is>
      </c>
      <c r="F91" s="65"/>
      <c r="G91" s="65"/>
      <c r="H91" s="65"/>
      <c r="I91" s="67" t="inlineStr">
        <is>
          <t>Quantidade</t>
        </is>
      </c>
      <c r="J91" s="65"/>
    </row>
    <row customHeight="1" ht="20" r="92">
      <c r="A92" s="65"/>
      <c r="B92" s="65"/>
      <c r="C92" s="65"/>
      <c r="D92" s="65" t="inlineStr">
        <is>
          <t>CABEAMENTO PARA INTERLIGAÇÃO ENTRE BARRAMENTO DO PADRÃO DE ENTRADA DE ENERGIA ELÉTRICA DA EDIFICAÇÃO COM O CONJUNTO MOTO-BOMBA, INCLUSIVE QUADRO DE COMANDO E ATERRAMENTO.</t>
        </is>
      </c>
      <c r="E92" s="65" t="n">
        <v>50</v>
      </c>
      <c r="F92" s="65"/>
      <c r="G92" s="65"/>
      <c r="H92" s="65"/>
      <c r="I92" s="63" t="n">
        <v>50.0</v>
      </c>
      <c r="J92" s="65" t="inlineStr">
        <is>
          <t/>
        </is>
      </c>
    </row>
    <row customHeight="1" ht="39" r="93">
      <c r="A93" s="17" t="inlineStr">
        <is>
          <t> 3.3.1.4 </t>
        </is>
      </c>
      <c r="B93" s="17" t="inlineStr">
        <is>
          <t> 91931 </t>
        </is>
      </c>
      <c r="C93" s="17" t="inlineStr">
        <is>
          <t>SINAPI</t>
        </is>
      </c>
      <c r="D93" s="17" t="inlineStr">
        <is>
          <t>CABO DE COBRE FLEXÍVEL ISOLADO, 6 MM², ANTI-CHAMA 0,6/1,0 KV, PARA CIRCUITOS TERMINAIS - FORNECIMENTO E INSTALAÇÃO. AF_03/2023</t>
        </is>
      </c>
      <c r="E93" s="18" t="inlineStr">
        <is>
          <t>M</t>
        </is>
      </c>
      <c r="F93" s="19" t="n">
        <v>90.0</v>
      </c>
      <c r="G93" s="20" t="n">
        <v>10.43</v>
      </c>
      <c r="H93" s="20" t="n">
        <v>12.77</v>
      </c>
      <c r="I93" s="20" t="n">
        <v>1149.3</v>
      </c>
      <c r="J93" s="21" t="n">
        <v>0.01066756415412565</v>
      </c>
    </row>
    <row customHeight="1" ht="20" r="94">
      <c r="A94" s="65" t="inlineStr">
        <is>
          <t>Local</t>
        </is>
      </c>
      <c r="B94" s="65"/>
      <c r="C94" s="65"/>
      <c r="D94" s="65" t="inlineStr">
        <is>
          <t>Descrição</t>
        </is>
      </c>
      <c r="E94" s="65" t="inlineStr">
        <is>
          <t>Fórmula</t>
        </is>
      </c>
      <c r="F94" s="65"/>
      <c r="G94" s="65"/>
      <c r="H94" s="65"/>
      <c r="I94" s="67" t="inlineStr">
        <is>
          <t>Quantidade</t>
        </is>
      </c>
      <c r="J94" s="65"/>
    </row>
    <row customHeight="1" ht="20" r="95">
      <c r="A95" s="65"/>
      <c r="B95" s="65"/>
      <c r="C95" s="65"/>
      <c r="D95" s="65" t="inlineStr">
        <is>
          <t>CABEAMENTO PARA INTERLIGAÇÃO ENTRE QUADRO DE DISTRIBUIÇÃO LOCAL DO BLOCO 2 E QUADRO DE DISTRIBUIÇÃO LOCAL DA QUADRA POLIESPORTIVA, SENDO CONECTADOS 2 FASES E 1 NEUTRO.</t>
        </is>
      </c>
      <c r="E95" s="65" t="str">
        <f>30+30+30</f>
      </c>
      <c r="F95" s="65"/>
      <c r="G95" s="65"/>
      <c r="H95" s="65"/>
      <c r="I95" s="63" t="n">
        <v>90.0</v>
      </c>
      <c r="J95" s="65" t="inlineStr">
        <is>
          <t/>
        </is>
      </c>
    </row>
    <row customHeight="1" ht="39" r="96">
      <c r="A96" s="17" t="inlineStr">
        <is>
          <t> 3.3.1.5 </t>
        </is>
      </c>
      <c r="B96" s="17" t="inlineStr">
        <is>
          <t> 91924 </t>
        </is>
      </c>
      <c r="C96" s="17" t="inlineStr">
        <is>
          <t>SINAPI</t>
        </is>
      </c>
      <c r="D96" s="17" t="inlineStr">
        <is>
          <t>CABO DE COBRE FLEXÍVEL ISOLADO, 1,5 MM², ANTI-CHAMA 450/750 V, PARA CIRCUITOS TERMINAIS - FORNECIMENTO E INSTALAÇÃO. AF_03/2023</t>
        </is>
      </c>
      <c r="E96" s="18" t="inlineStr">
        <is>
          <t>M</t>
        </is>
      </c>
      <c r="F96" s="19" t="n">
        <v>130.0</v>
      </c>
      <c r="G96" s="20" t="n">
        <v>3.08</v>
      </c>
      <c r="H96" s="20" t="n">
        <v>3.77</v>
      </c>
      <c r="I96" s="20" t="n">
        <v>490.1</v>
      </c>
      <c r="J96" s="21" t="n">
        <v>0.004549006518695712</v>
      </c>
    </row>
    <row customHeight="1" ht="20" r="97">
      <c r="A97" s="65" t="inlineStr">
        <is>
          <t>Local</t>
        </is>
      </c>
      <c r="B97" s="65"/>
      <c r="C97" s="65"/>
      <c r="D97" s="65" t="inlineStr">
        <is>
          <t>Descrição</t>
        </is>
      </c>
      <c r="E97" s="65" t="inlineStr">
        <is>
          <t>Fórmula</t>
        </is>
      </c>
      <c r="F97" s="65"/>
      <c r="G97" s="65"/>
      <c r="H97" s="65"/>
      <c r="I97" s="67" t="inlineStr">
        <is>
          <t>Quantidade</t>
        </is>
      </c>
      <c r="J97" s="65"/>
    </row>
    <row customHeight="1" ht="20" r="98">
      <c r="A98" s="65"/>
      <c r="B98" s="65"/>
      <c r="C98" s="65"/>
      <c r="D98" s="65" t="inlineStr">
        <is>
          <t>CABEAMENTO PARA LIGAÇÃO DE LUMINÁRIAS DE EMERGÊNCIA, QUANTITATIVO DETERMINADO POR TRAÇADO EM PROJETO PSCIP.</t>
        </is>
      </c>
      <c r="E98" s="65" t="str">
        <f>130</f>
      </c>
      <c r="F98" s="65"/>
      <c r="G98" s="65"/>
      <c r="H98" s="65"/>
      <c r="I98" s="63" t="n">
        <v>130.0</v>
      </c>
      <c r="J98" s="65" t="inlineStr">
        <is>
          <t/>
        </is>
      </c>
    </row>
    <row customHeight="1" ht="39" r="99">
      <c r="A99" s="17" t="inlineStr">
        <is>
          <t> 3.3.1.6 </t>
        </is>
      </c>
      <c r="B99" s="17" t="inlineStr">
        <is>
          <t> 91926 </t>
        </is>
      </c>
      <c r="C99" s="17" t="inlineStr">
        <is>
          <t>SINAPI</t>
        </is>
      </c>
      <c r="D99" s="17" t="inlineStr">
        <is>
          <t>CABO DE COBRE FLEXÍVEL ISOLADO, 2,5 MM², ANTI-CHAMA 450/750 V, PARA CIRCUITOS TERMINAIS - FORNECIMENTO E INSTALAÇÃO. AF_03/2023</t>
        </is>
      </c>
      <c r="E99" s="18" t="inlineStr">
        <is>
          <t>M</t>
        </is>
      </c>
      <c r="F99" s="19" t="n">
        <v>15.0</v>
      </c>
      <c r="G99" s="20" t="n">
        <v>4.45</v>
      </c>
      <c r="H99" s="20" t="n">
        <v>5.44</v>
      </c>
      <c r="I99" s="20" t="n">
        <v>81.6</v>
      </c>
      <c r="J99" s="21" t="n">
        <v>0.0007573942704051623</v>
      </c>
    </row>
    <row customHeight="1" ht="20" r="100">
      <c r="A100" s="65" t="inlineStr">
        <is>
          <t>Local</t>
        </is>
      </c>
      <c r="B100" s="65"/>
      <c r="C100" s="65"/>
      <c r="D100" s="65" t="inlineStr">
        <is>
          <t>Descrição</t>
        </is>
      </c>
      <c r="E100" s="65" t="inlineStr">
        <is>
          <t>Fórmula</t>
        </is>
      </c>
      <c r="F100" s="65"/>
      <c r="G100" s="65"/>
      <c r="H100" s="65"/>
      <c r="I100" s="67" t="inlineStr">
        <is>
          <t>Quantidade</t>
        </is>
      </c>
      <c r="J100" s="65"/>
    </row>
    <row customHeight="1" ht="20" r="101">
      <c r="A101" s="65"/>
      <c r="B101" s="65"/>
      <c r="C101" s="65"/>
      <c r="D101" s="65" t="inlineStr">
        <is>
          <t>CABEAMENTO PARA LIGAÇÃO DA CENTRAL DE ALARME DE INCÊNDIO (1 FASE + 1 NEUTRO + 1 PE).</t>
        </is>
      </c>
      <c r="E101" s="65" t="inlineStr">
        <is>
          <t>5+5+5</t>
        </is>
      </c>
      <c r="F101" s="65"/>
      <c r="G101" s="65"/>
      <c r="H101" s="65"/>
      <c r="I101" s="63" t="n">
        <v>15.0</v>
      </c>
      <c r="J101" s="65" t="inlineStr">
        <is>
          <t/>
        </is>
      </c>
    </row>
    <row customHeight="1" ht="26" r="102">
      <c r="A102" s="17" t="inlineStr">
        <is>
          <t> 3.3.1.7 </t>
        </is>
      </c>
      <c r="B102" s="17" t="inlineStr">
        <is>
          <t> 062870 </t>
        </is>
      </c>
      <c r="C102" s="17" t="inlineStr">
        <is>
          <t>SBC</t>
        </is>
      </c>
      <c r="D102" s="17" t="inlineStr">
        <is>
          <t>TOMADA UNIVERSAL 2P 10A-250V EM CONDULETE DE ALUMINIO</t>
        </is>
      </c>
      <c r="E102" s="18" t="inlineStr">
        <is>
          <t>UN</t>
        </is>
      </c>
      <c r="F102" s="19" t="n">
        <v>2.0</v>
      </c>
      <c r="G102" s="20" t="n">
        <v>67.27</v>
      </c>
      <c r="H102" s="20" t="n">
        <v>82.38</v>
      </c>
      <c r="I102" s="20" t="n">
        <v>164.76</v>
      </c>
      <c r="J102" s="21" t="n">
        <v>0.0015292681371563057</v>
      </c>
    </row>
    <row customHeight="1" ht="20" r="103">
      <c r="A103" s="65" t="inlineStr">
        <is>
          <t>Local</t>
        </is>
      </c>
      <c r="B103" s="65"/>
      <c r="C103" s="65"/>
      <c r="D103" s="65" t="inlineStr">
        <is>
          <t>Descrição</t>
        </is>
      </c>
      <c r="E103" s="65" t="inlineStr">
        <is>
          <t>Fórmula</t>
        </is>
      </c>
      <c r="F103" s="65"/>
      <c r="G103" s="65"/>
      <c r="H103" s="65"/>
      <c r="I103" s="67" t="inlineStr">
        <is>
          <t>Quantidade</t>
        </is>
      </c>
      <c r="J103" s="65"/>
    </row>
    <row customHeight="1" ht="20" r="104">
      <c r="A104" s="65"/>
      <c r="B104" s="65"/>
      <c r="C104" s="65"/>
      <c r="D104" s="65" t="inlineStr">
        <is>
          <t>TOMADAS PARA LIGAÇÃO DE LUMINÁRIAS DE EMERGÊNCIA DE FORMA APARENTE EM QUADRA POLIESPORTIVA</t>
        </is>
      </c>
      <c r="E104" s="65" t="n">
        <v>2</v>
      </c>
      <c r="F104" s="65"/>
      <c r="G104" s="65"/>
      <c r="H104" s="65"/>
      <c r="I104" s="63" t="n">
        <v>2.0</v>
      </c>
      <c r="J104" s="65" t="inlineStr">
        <is>
          <t/>
        </is>
      </c>
    </row>
    <row customHeight="1" ht="24" r="105">
      <c r="A105" s="17" t="inlineStr">
        <is>
          <t> 3.3.1.8 </t>
        </is>
      </c>
      <c r="B105" s="17" t="inlineStr">
        <is>
          <t> 062347 </t>
        </is>
      </c>
      <c r="C105" s="17" t="inlineStr">
        <is>
          <t>SBC</t>
        </is>
      </c>
      <c r="D105" s="17" t="inlineStr">
        <is>
          <t>TOMADA SOBREPOR 2P+T 10A 250V BRANCA SISTEMA X</t>
        </is>
      </c>
      <c r="E105" s="18" t="inlineStr">
        <is>
          <t>UN</t>
        </is>
      </c>
      <c r="F105" s="19" t="n">
        <v>6.0</v>
      </c>
      <c r="G105" s="20" t="n">
        <v>41.5</v>
      </c>
      <c r="H105" s="20" t="n">
        <v>50.82</v>
      </c>
      <c r="I105" s="20" t="n">
        <v>304.92</v>
      </c>
      <c r="J105" s="21" t="n">
        <v>0.0028302041780875254</v>
      </c>
    </row>
    <row customHeight="1" ht="20" r="106">
      <c r="A106" s="65" t="inlineStr">
        <is>
          <t>Local</t>
        </is>
      </c>
      <c r="B106" s="65"/>
      <c r="C106" s="65"/>
      <c r="D106" s="65" t="inlineStr">
        <is>
          <t>Descrição</t>
        </is>
      </c>
      <c r="E106" s="65" t="inlineStr">
        <is>
          <t>Fórmula</t>
        </is>
      </c>
      <c r="F106" s="65"/>
      <c r="G106" s="65"/>
      <c r="H106" s="65"/>
      <c r="I106" s="67" t="inlineStr">
        <is>
          <t>Quantidade</t>
        </is>
      </c>
      <c r="J106" s="65"/>
    </row>
    <row customHeight="1" ht="20" r="107">
      <c r="A107" s="65"/>
      <c r="B107" s="65"/>
      <c r="C107" s="65"/>
      <c r="D107" s="65" t="inlineStr">
        <is>
          <t>TOMADAS PARA LIGAÇÃO DE LUMINÁRIAS DE EMERGÊNCIA DE FORMA SOBREPOSTA EM CORREDORES DA EDIFICAÇÃO (5 UNIDADES) + TOMADA PARA LIGAÇÃO DA CENTRAL DE ALARME DE INCÊNDIO (1 UNIDADE)</t>
        </is>
      </c>
      <c r="E107" s="65" t="inlineStr">
        <is>
          <t>5+1</t>
        </is>
      </c>
      <c r="F107" s="65"/>
      <c r="G107" s="65"/>
      <c r="H107" s="65"/>
      <c r="I107" s="63" t="n">
        <v>6.0</v>
      </c>
      <c r="J107" s="65" t="inlineStr">
        <is>
          <t/>
        </is>
      </c>
    </row>
    <row customHeight="1" ht="26" r="108">
      <c r="A108" s="17" t="inlineStr">
        <is>
          <t> 3.3.1.9 </t>
        </is>
      </c>
      <c r="B108" s="17" t="inlineStr">
        <is>
          <t> 93653 </t>
        </is>
      </c>
      <c r="C108" s="17" t="inlineStr">
        <is>
          <t>SINAPI</t>
        </is>
      </c>
      <c r="D108" s="17" t="inlineStr">
        <is>
          <t>DISJUNTOR MONOPOLAR TIPO DIN, CORRENTE NOMINAL DE 10A - FORNECIMENTO E INSTALAÇÃO. AF_07/2025</t>
        </is>
      </c>
      <c r="E108" s="18" t="inlineStr">
        <is>
          <t>UN</t>
        </is>
      </c>
      <c r="F108" s="19" t="n">
        <v>1.0</v>
      </c>
      <c r="G108" s="20" t="n">
        <v>12.24</v>
      </c>
      <c r="H108" s="20" t="n">
        <v>14.99</v>
      </c>
      <c r="I108" s="20" t="n">
        <v>14.99</v>
      </c>
      <c r="J108" s="21" t="n">
        <v>0.00013913407001683067</v>
      </c>
    </row>
    <row customHeight="1" ht="20" r="109">
      <c r="A109" s="65" t="inlineStr">
        <is>
          <t>Local</t>
        </is>
      </c>
      <c r="B109" s="65"/>
      <c r="C109" s="65"/>
      <c r="D109" s="65" t="inlineStr">
        <is>
          <t>Descrição</t>
        </is>
      </c>
      <c r="E109" s="65" t="inlineStr">
        <is>
          <t>Fórmula</t>
        </is>
      </c>
      <c r="F109" s="65"/>
      <c r="G109" s="65"/>
      <c r="H109" s="65"/>
      <c r="I109" s="67" t="inlineStr">
        <is>
          <t>Quantidade</t>
        </is>
      </c>
      <c r="J109" s="65"/>
    </row>
    <row customHeight="1" ht="20" r="110">
      <c r="A110" s="65"/>
      <c r="B110" s="65"/>
      <c r="C110" s="65"/>
      <c r="D110" s="65" t="inlineStr">
        <is>
          <t>DISJUNTOR PARA PROTEÇÃO DE CIRCUITO DE ILUMINAÇÃO DE EMERGÊNCIA EM QUADRA POLIESPORTIVA</t>
        </is>
      </c>
      <c r="E110" s="65" t="n">
        <v>1</v>
      </c>
      <c r="F110" s="65"/>
      <c r="G110" s="65"/>
      <c r="H110" s="65"/>
      <c r="I110" s="63" t="n">
        <v>1.0</v>
      </c>
      <c r="J110" s="65" t="inlineStr">
        <is>
          <t/>
        </is>
      </c>
    </row>
    <row customHeight="1" ht="26" r="111">
      <c r="A111" s="17" t="inlineStr">
        <is>
          <t> 3.3.1.10 </t>
        </is>
      </c>
      <c r="B111" s="17" t="inlineStr">
        <is>
          <t> 93665 </t>
        </is>
      </c>
      <c r="C111" s="17" t="inlineStr">
        <is>
          <t>SINAPI</t>
        </is>
      </c>
      <c r="D111" s="17" t="inlineStr">
        <is>
          <t>DISJUNTOR BIPOLAR TIPO DIN, CORRENTE NOMINAL DE 40A - FORNECIMENTO E INSTALAÇÃO. AF_07/2025</t>
        </is>
      </c>
      <c r="E111" s="18" t="inlineStr">
        <is>
          <t>UN</t>
        </is>
      </c>
      <c r="F111" s="19" t="n">
        <v>2.0</v>
      </c>
      <c r="G111" s="20" t="n">
        <v>69.41</v>
      </c>
      <c r="H111" s="20" t="n">
        <v>85.0</v>
      </c>
      <c r="I111" s="20" t="n">
        <v>170.0</v>
      </c>
      <c r="J111" s="21" t="n">
        <v>0.0015779047300107547</v>
      </c>
    </row>
    <row customHeight="1" ht="20" r="112">
      <c r="A112" s="65" t="inlineStr">
        <is>
          <t>Local</t>
        </is>
      </c>
      <c r="B112" s="65"/>
      <c r="C112" s="65"/>
      <c r="D112" s="65" t="inlineStr">
        <is>
          <t>Descrição</t>
        </is>
      </c>
      <c r="E112" s="65" t="inlineStr">
        <is>
          <t>Fórmula</t>
        </is>
      </c>
      <c r="F112" s="65"/>
      <c r="G112" s="65"/>
      <c r="H112" s="65"/>
      <c r="I112" s="67" t="inlineStr">
        <is>
          <t>Quantidade</t>
        </is>
      </c>
      <c r="J112" s="65"/>
    </row>
    <row customHeight="1" ht="20" r="113">
      <c r="A113" s="65"/>
      <c r="B113" s="65"/>
      <c r="C113" s="65"/>
      <c r="D113" s="65" t="inlineStr">
        <is>
          <t>DISJUNTORES PARA PROTEÇÃO (PONTA A PONTA) ENTRE QUADRO DE DISTRIBUIÇÃO LOCAL DO BLOCO 2 E QUADRO DE DISTRIBUIÇÃO LOCAL DA QUADRA POLIESPORTIVA.</t>
        </is>
      </c>
      <c r="E113" s="65" t="inlineStr">
        <is>
          <t>1+1</t>
        </is>
      </c>
      <c r="F113" s="65"/>
      <c r="G113" s="65"/>
      <c r="H113" s="65"/>
      <c r="I113" s="63" t="n">
        <v>2.0</v>
      </c>
      <c r="J113" s="65" t="inlineStr">
        <is>
          <t/>
        </is>
      </c>
    </row>
    <row customHeight="1" ht="39" r="114">
      <c r="A114" s="17" t="inlineStr">
        <is>
          <t> 3.3.1.11 </t>
        </is>
      </c>
      <c r="B114" s="17" t="inlineStr">
        <is>
          <t> 91834 </t>
        </is>
      </c>
      <c r="C114" s="17" t="inlineStr">
        <is>
          <t>SINAPI</t>
        </is>
      </c>
      <c r="D114" s="17" t="inlineStr">
        <is>
          <t>ELETRODUTO FLEXÍVEL CORRUGADO, PVC, DN 25 MM (3/4"), PARA CIRCUITOS TERMINAIS, INSTALADO EM FORRO - FORNECIMENTO E INSTALAÇÃO. AF_03/2023</t>
        </is>
      </c>
      <c r="E114" s="18" t="inlineStr">
        <is>
          <t>M</t>
        </is>
      </c>
      <c r="F114" s="19" t="n">
        <v>80.0</v>
      </c>
      <c r="G114" s="20" t="n">
        <v>19.86</v>
      </c>
      <c r="H114" s="20" t="n">
        <v>24.32</v>
      </c>
      <c r="I114" s="20" t="n">
        <v>1945.6</v>
      </c>
      <c r="J114" s="21" t="n">
        <v>0.018058655545346615</v>
      </c>
    </row>
    <row customHeight="1" ht="20" r="115">
      <c r="A115" s="65" t="inlineStr">
        <is>
          <t>Local</t>
        </is>
      </c>
      <c r="B115" s="65"/>
      <c r="C115" s="65"/>
      <c r="D115" s="65" t="inlineStr">
        <is>
          <t>Descrição</t>
        </is>
      </c>
      <c r="E115" s="65" t="inlineStr">
        <is>
          <t>Fórmula</t>
        </is>
      </c>
      <c r="F115" s="65"/>
      <c r="G115" s="65"/>
      <c r="H115" s="65"/>
      <c r="I115" s="67" t="inlineStr">
        <is>
          <t>Quantidade</t>
        </is>
      </c>
      <c r="J115" s="65"/>
    </row>
    <row customHeight="1" ht="20" r="116">
      <c r="A116" s="65"/>
      <c r="B116" s="65"/>
      <c r="C116" s="65"/>
      <c r="D116" s="65" t="inlineStr">
        <is>
          <t>ELETRODUTO FLEXIVEL PARA PASSAGEM DE CABEAMENTO DE LUMINÁRIAS DE EMERGÊNCIA E DE ACIONADORES DE ALARME E BOMBA DE INCÊNDIO. QUANTITATIVO DETERMINADO POR TRAÇADO EM PROJETO.</t>
        </is>
      </c>
      <c r="E116" s="65" t="n">
        <v>80</v>
      </c>
      <c r="F116" s="65"/>
      <c r="G116" s="65"/>
      <c r="H116" s="65"/>
      <c r="I116" s="63" t="n">
        <v>80.0</v>
      </c>
      <c r="J116" s="65" t="inlineStr">
        <is>
          <t/>
        </is>
      </c>
    </row>
    <row customHeight="1" ht="39" r="117">
      <c r="A117" s="17" t="inlineStr">
        <is>
          <t> 3.3.1.12 </t>
        </is>
      </c>
      <c r="B117" s="17" t="inlineStr">
        <is>
          <t> 0102000021 </t>
        </is>
      </c>
      <c r="C117" s="17" t="inlineStr">
        <is>
          <t>AGESUL</t>
        </is>
      </c>
      <c r="D117" s="17" t="inlineStr">
        <is>
          <t>ELETRODUTO FLEXÍVEL CORRUGADO, PEAD, DN 32 (1"), PARA REDE ENTERRADA DE DISTRIBUIÇÃO DE ENERGIA ELÉTRICA - FORNECIMENTO E INSTALAÇÃO.</t>
        </is>
      </c>
      <c r="E117" s="18" t="inlineStr">
        <is>
          <t>M</t>
        </is>
      </c>
      <c r="F117" s="19" t="n">
        <v>50.0</v>
      </c>
      <c r="G117" s="20" t="n">
        <v>7.27</v>
      </c>
      <c r="H117" s="20" t="n">
        <v>8.9</v>
      </c>
      <c r="I117" s="20" t="n">
        <v>445.0</v>
      </c>
      <c r="J117" s="21" t="n">
        <v>0.0041303976756163875</v>
      </c>
    </row>
    <row customHeight="1" ht="20" r="118">
      <c r="A118" s="65" t="inlineStr">
        <is>
          <t>Local</t>
        </is>
      </c>
      <c r="B118" s="65"/>
      <c r="C118" s="65"/>
      <c r="D118" s="65" t="inlineStr">
        <is>
          <t>Descrição</t>
        </is>
      </c>
      <c r="E118" s="65" t="inlineStr">
        <is>
          <t>Fórmula</t>
        </is>
      </c>
      <c r="F118" s="65"/>
      <c r="G118" s="65"/>
      <c r="H118" s="65"/>
      <c r="I118" s="67" t="inlineStr">
        <is>
          <t>Quantidade</t>
        </is>
      </c>
      <c r="J118" s="65"/>
    </row>
    <row customHeight="1" ht="20" r="119">
      <c r="A119" s="65"/>
      <c r="B119" s="65"/>
      <c r="C119" s="65"/>
      <c r="D119" s="65" t="inlineStr">
        <is>
          <t>ELETRODUTO PEAD PARA INTERLIGAÇÃO ENTRE QUADRO DE COMANDO DE BOMBA DE INCÊNDIO E CENTRAL DE ALARME DE INCÊNDIO (25 METROS) E INTERLIGAÇÃO ENTRE QUADRO DE DISTRIBUIÇÃO LOCAL DO BLOCO 2 E QUADRO DE DISTRIBUIÇÃO LOCAL DA QUADRA POLIESPORTIVA (25 METROS).</t>
        </is>
      </c>
      <c r="E119" s="65" t="inlineStr">
        <is>
          <t>25+25</t>
        </is>
      </c>
      <c r="F119" s="65"/>
      <c r="G119" s="65"/>
      <c r="H119" s="65"/>
      <c r="I119" s="63" t="n">
        <v>50.0</v>
      </c>
      <c r="J119" s="65" t="inlineStr">
        <is>
          <t/>
        </is>
      </c>
    </row>
    <row customHeight="1" ht="39" r="120">
      <c r="A120" s="17" t="inlineStr">
        <is>
          <t> 3.3.1.13 </t>
        </is>
      </c>
      <c r="B120" s="17" t="inlineStr">
        <is>
          <t> 1201004040 </t>
        </is>
      </c>
      <c r="C120" s="17" t="inlineStr">
        <is>
          <t>AGESUL</t>
        </is>
      </c>
      <c r="D120" s="17" t="inlineStr">
        <is>
          <t>ELETRODUTO DE ACO GALVANIZADO, CLASSE LEVE, DN 20 MM (3/4), APARENTE, INSTALADO EM PAREDE - FORNECIMENTO E INSTALACAO</t>
        </is>
      </c>
      <c r="E120" s="18" t="inlineStr">
        <is>
          <t>M</t>
        </is>
      </c>
      <c r="F120" s="19" t="n">
        <v>15.0</v>
      </c>
      <c r="G120" s="20" t="n">
        <v>30.15</v>
      </c>
      <c r="H120" s="20" t="n">
        <v>36.92</v>
      </c>
      <c r="I120" s="20" t="n">
        <v>553.8</v>
      </c>
      <c r="J120" s="21" t="n">
        <v>0.005140256702823271</v>
      </c>
    </row>
    <row customHeight="1" ht="20" r="121">
      <c r="A121" s="65" t="inlineStr">
        <is>
          <t>Local</t>
        </is>
      </c>
      <c r="B121" s="65"/>
      <c r="C121" s="65"/>
      <c r="D121" s="65" t="inlineStr">
        <is>
          <t>Descrição</t>
        </is>
      </c>
      <c r="E121" s="65" t="inlineStr">
        <is>
          <t>Fórmula</t>
        </is>
      </c>
      <c r="F121" s="65"/>
      <c r="G121" s="65"/>
      <c r="H121" s="65"/>
      <c r="I121" s="67" t="inlineStr">
        <is>
          <t>Quantidade</t>
        </is>
      </c>
      <c r="J121" s="65"/>
    </row>
    <row customHeight="1" ht="20" r="122">
      <c r="A122" s="65"/>
      <c r="B122" s="65"/>
      <c r="C122" s="65"/>
      <c r="D122" s="65" t="inlineStr">
        <is>
          <t>ELETRODUTO PARA INSTALAÇÃO APARENTE DE PONTOS DE TOMADA, LUMINÁRIAS, ACIONADORES E DEMAIS ITENS COM LIGAÇÃO ELÉTRICA, QUANTITATIVO RETIRADO DE TRAÇADO EM PROJETO PSCIP</t>
        </is>
      </c>
      <c r="E122" s="65" t="n">
        <v>15</v>
      </c>
      <c r="F122" s="65"/>
      <c r="G122" s="65"/>
      <c r="H122" s="65"/>
      <c r="I122" s="63" t="n">
        <v>15.0</v>
      </c>
      <c r="J122" s="65" t="inlineStr">
        <is>
          <t/>
        </is>
      </c>
    </row>
    <row customHeight="1" ht="39" r="123">
      <c r="A123" s="17" t="inlineStr">
        <is>
          <t> 3.3.1.14 </t>
        </is>
      </c>
      <c r="B123" s="17" t="inlineStr">
        <is>
          <t> 91871 </t>
        </is>
      </c>
      <c r="C123" s="17" t="inlineStr">
        <is>
          <t>SINAPI</t>
        </is>
      </c>
      <c r="D123" s="17" t="inlineStr">
        <is>
          <t>ELETRODUTO RÍGIDO ROSCÁVEL, PVC, DN 25 MM (3/4"), PARA CIRCUITOS TERMINAIS, INSTALADO EM PAREDE - FORNECIMENTO E INSTALAÇÃO. AF_03/2023</t>
        </is>
      </c>
      <c r="E123" s="18" t="inlineStr">
        <is>
          <t>M</t>
        </is>
      </c>
      <c r="F123" s="19" t="n">
        <v>6.0</v>
      </c>
      <c r="G123" s="20" t="n">
        <v>14.64</v>
      </c>
      <c r="H123" s="20" t="n">
        <v>17.92</v>
      </c>
      <c r="I123" s="20" t="n">
        <v>107.52</v>
      </c>
      <c r="J123" s="21" t="n">
        <v>0.000997978332769155</v>
      </c>
    </row>
    <row customHeight="1" ht="20" r="124">
      <c r="A124" s="65" t="inlineStr">
        <is>
          <t>Local</t>
        </is>
      </c>
      <c r="B124" s="65"/>
      <c r="C124" s="65"/>
      <c r="D124" s="65" t="inlineStr">
        <is>
          <t>Descrição</t>
        </is>
      </c>
      <c r="E124" s="65" t="inlineStr">
        <is>
          <t>Fórmula</t>
        </is>
      </c>
      <c r="F124" s="65"/>
      <c r="G124" s="65"/>
      <c r="H124" s="65"/>
      <c r="I124" s="67" t="inlineStr">
        <is>
          <t>Quantidade</t>
        </is>
      </c>
      <c r="J124" s="65"/>
    </row>
    <row customHeight="1" ht="20" r="125">
      <c r="A125" s="65"/>
      <c r="B125" s="65"/>
      <c r="C125" s="65"/>
      <c r="D125" s="65" t="inlineStr">
        <is>
          <t>ELETRODUTOS RÍGIDOS PARA INSTALAÇÕES ELÉTRICAS APARENTES - INTERLIGAÇÃO DE TOMADAS DE SOBREPOR PARA LUMINÁRIAS DE EMERGÊNCIA E CENTRAL DE ALARME DE INCÊNDIO.</t>
        </is>
      </c>
      <c r="E125" s="65" t="n">
        <v>6</v>
      </c>
      <c r="F125" s="65"/>
      <c r="G125" s="65"/>
      <c r="H125" s="65"/>
      <c r="I125" s="63" t="n">
        <v>6.0</v>
      </c>
      <c r="J125" s="65" t="inlineStr">
        <is>
          <t/>
        </is>
      </c>
    </row>
    <row customHeight="1" ht="26" r="126">
      <c r="A126" s="17" t="inlineStr">
        <is>
          <t> 3.3.1.15 </t>
        </is>
      </c>
      <c r="B126" s="17" t="inlineStr">
        <is>
          <t> 058560 </t>
        </is>
      </c>
      <c r="C126" s="17" t="inlineStr">
        <is>
          <t>SBC</t>
        </is>
      </c>
      <c r="D126" s="17" t="inlineStr">
        <is>
          <t>CABO DE COBRE BLINDADO C/FITA POLIESTER P/ ALARME INC.2X0,75</t>
        </is>
      </c>
      <c r="E126" s="18" t="inlineStr">
        <is>
          <t>M</t>
        </is>
      </c>
      <c r="F126" s="19" t="n">
        <v>200.0</v>
      </c>
      <c r="G126" s="20" t="n">
        <v>7.15</v>
      </c>
      <c r="H126" s="20" t="n">
        <v>8.75</v>
      </c>
      <c r="I126" s="20" t="n">
        <v>1750.0</v>
      </c>
      <c r="J126" s="21" t="n">
        <v>0.0162431369265813</v>
      </c>
    </row>
    <row customHeight="1" ht="20" r="127">
      <c r="A127" s="65" t="inlineStr">
        <is>
          <t>Local</t>
        </is>
      </c>
      <c r="B127" s="65"/>
      <c r="C127" s="65"/>
      <c r="D127" s="65" t="inlineStr">
        <is>
          <t>Descrição</t>
        </is>
      </c>
      <c r="E127" s="65" t="inlineStr">
        <is>
          <t>Fórmula</t>
        </is>
      </c>
      <c r="F127" s="65"/>
      <c r="G127" s="65"/>
      <c r="H127" s="65"/>
      <c r="I127" s="67" t="inlineStr">
        <is>
          <t>Quantidade</t>
        </is>
      </c>
      <c r="J127" s="65"/>
    </row>
    <row customHeight="1" ht="20" r="128">
      <c r="A128" s="65"/>
      <c r="B128" s="65"/>
      <c r="C128" s="65"/>
      <c r="D128" s="65" t="inlineStr">
        <is>
          <t>CABEAMENTO PARA INTERLIGAÇÃO ENTRE ACIONADORES, CENTRAL DE ALARME E QUADRO DE COMANDO DA BOMBA DE INCÊNDIO, QUANTITATIVO RETIRADO DE TRAÇADO EM PROJETO PSCIP</t>
        </is>
      </c>
      <c r="E128" s="65" t="n">
        <v>200</v>
      </c>
      <c r="F128" s="65"/>
      <c r="G128" s="65"/>
      <c r="H128" s="65"/>
      <c r="I128" s="63" t="n">
        <v>200.0</v>
      </c>
      <c r="J128" s="65" t="inlineStr">
        <is>
          <t/>
        </is>
      </c>
    </row>
    <row customHeight="1" ht="26" r="129">
      <c r="A129" s="17" t="inlineStr">
        <is>
          <t> 3.3.1.16 </t>
        </is>
      </c>
      <c r="B129" s="17" t="inlineStr">
        <is>
          <t> 064003 </t>
        </is>
      </c>
      <c r="C129" s="17" t="inlineStr">
        <is>
          <t>SBC</t>
        </is>
      </c>
      <c r="D129" s="17" t="inlineStr">
        <is>
          <t>QUADRO DE DISTRIBUICAO SOBREPOR WEG QDW02 8 DISJUNTOR DIN</t>
        </is>
      </c>
      <c r="E129" s="18" t="inlineStr">
        <is>
          <t>UN</t>
        </is>
      </c>
      <c r="F129" s="19" t="n">
        <v>1.0</v>
      </c>
      <c r="G129" s="20" t="n">
        <v>436.65</v>
      </c>
      <c r="H129" s="20" t="n">
        <v>534.76</v>
      </c>
      <c r="I129" s="20" t="n">
        <v>534.76</v>
      </c>
      <c r="J129" s="21" t="n">
        <v>0.004963531373062066</v>
      </c>
    </row>
    <row customHeight="1" ht="20" r="130">
      <c r="A130" s="65" t="inlineStr">
        <is>
          <t>Local</t>
        </is>
      </c>
      <c r="B130" s="65"/>
      <c r="C130" s="65"/>
      <c r="D130" s="65" t="inlineStr">
        <is>
          <t>Descrição</t>
        </is>
      </c>
      <c r="E130" s="65" t="inlineStr">
        <is>
          <t>Fórmula</t>
        </is>
      </c>
      <c r="F130" s="65"/>
      <c r="G130" s="65"/>
      <c r="H130" s="65"/>
      <c r="I130" s="67" t="inlineStr">
        <is>
          <t>Quantidade</t>
        </is>
      </c>
      <c r="J130" s="65"/>
    </row>
    <row customHeight="1" ht="20" r="131">
      <c r="A131" s="65"/>
      <c r="B131" s="65"/>
      <c r="C131" s="65"/>
      <c r="D131" s="65" t="inlineStr">
        <is>
          <t>QUADRO DE DISTRIBUIÇÃO DE SOBREPOR PARA INSTALAÇÃO DE REDE ELÉTRICA EM QUADRA POLIESPORTIVA, POSIBILITANTO LIGAÇÃO ELÉTRICA DE LUMINÁRIAS DE EMERGÊNCIA E DEMAIS LUMINÁRIAS</t>
        </is>
      </c>
      <c r="E131" s="65" t="n">
        <v>1</v>
      </c>
      <c r="F131" s="65"/>
      <c r="G131" s="65"/>
      <c r="H131" s="65"/>
      <c r="I131" s="63" t="n">
        <v>1.0</v>
      </c>
      <c r="J131" s="65" t="inlineStr">
        <is>
          <t/>
        </is>
      </c>
    </row>
    <row customHeight="1" ht="24" r="132">
      <c r="A132" s="9" t="inlineStr">
        <is>
          <t> 3.3.2 </t>
        </is>
      </c>
      <c r="B132" s="9" t="inlineStr">
        <is>
          <t>  </t>
        </is>
      </c>
      <c r="C132" s="9"/>
      <c r="D132" s="9" t="inlineStr">
        <is>
          <t>LUMINÁRIAS DE EMERGÊNCIA</t>
        </is>
      </c>
      <c r="E132" s="10"/>
      <c r="F132" s="11" t="n">
        <v>1.0</v>
      </c>
      <c r="G132" s="11" t="inlineStr">
        <is>
          <t/>
        </is>
      </c>
      <c r="H132" s="12" t="n">
        <v>962.35</v>
      </c>
      <c r="I132" s="12" t="n">
        <v>962.35</v>
      </c>
      <c r="J132" s="13" t="n">
        <v>0.008932333040740294</v>
      </c>
    </row>
    <row customHeight="1" ht="26" r="133">
      <c r="A133" s="17" t="inlineStr">
        <is>
          <t> 3.3.2.1 </t>
        </is>
      </c>
      <c r="B133" s="17" t="inlineStr">
        <is>
          <t> 067647 </t>
        </is>
      </c>
      <c r="C133" s="17" t="inlineStr">
        <is>
          <t>SBC</t>
        </is>
      </c>
      <c r="D133" s="17" t="inlineStr">
        <is>
          <t>LUMINARIA LUZ EMERGENCIA LED 1200 LUMENS 2 FAROIS SEGURIMAX</t>
        </is>
      </c>
      <c r="E133" s="18" t="inlineStr">
        <is>
          <t>UN</t>
        </is>
      </c>
      <c r="F133" s="19" t="n">
        <v>5.0</v>
      </c>
      <c r="G133" s="20" t="n">
        <v>150.09</v>
      </c>
      <c r="H133" s="20" t="n">
        <v>183.81</v>
      </c>
      <c r="I133" s="20" t="n">
        <v>919.05</v>
      </c>
      <c r="J133" s="21" t="n">
        <v>0.008530431424214025</v>
      </c>
    </row>
    <row customHeight="1" ht="20" r="134">
      <c r="A134" s="65" t="inlineStr">
        <is>
          <t>Local</t>
        </is>
      </c>
      <c r="B134" s="65"/>
      <c r="C134" s="65"/>
      <c r="D134" s="65" t="inlineStr">
        <is>
          <t>Descrição</t>
        </is>
      </c>
      <c r="E134" s="65" t="inlineStr">
        <is>
          <t>Fórmula</t>
        </is>
      </c>
      <c r="F134" s="65"/>
      <c r="G134" s="65"/>
      <c r="H134" s="65"/>
      <c r="I134" s="67" t="inlineStr">
        <is>
          <t>Quantidade</t>
        </is>
      </c>
      <c r="J134" s="65"/>
    </row>
    <row customHeight="1" ht="20" r="135">
      <c r="A135" s="65"/>
      <c r="B135" s="65"/>
      <c r="C135" s="65"/>
      <c r="D135" s="65" t="inlineStr">
        <is>
          <t>LUMINÁRIAS DE EMERGÊNCIA COM 2 FARÓIS, CONFORME DEMONSTRADO EM PROJETO PSCIP</t>
        </is>
      </c>
      <c r="E135" s="65" t="n">
        <v>5</v>
      </c>
      <c r="F135" s="65"/>
      <c r="G135" s="65"/>
      <c r="H135" s="65"/>
      <c r="I135" s="63" t="n">
        <v>5.0</v>
      </c>
      <c r="J135" s="65" t="inlineStr">
        <is>
          <t/>
        </is>
      </c>
    </row>
    <row customHeight="1" ht="39" r="136">
      <c r="A136" s="17" t="inlineStr">
        <is>
          <t> 3.3.2.2 </t>
        </is>
      </c>
      <c r="B136" s="17" t="inlineStr">
        <is>
          <t> 97599 </t>
        </is>
      </c>
      <c r="C136" s="17" t="inlineStr">
        <is>
          <t>SINAPI</t>
        </is>
      </c>
      <c r="D136" s="17" t="inlineStr">
        <is>
          <t>LUMINÁRIA DE EMERGÊNCIA, COM 30 LÂMPADAS LED DE 2 W, SEM REATOR - FORNECIMENTO E INSTALAÇÃO. AF_09/2024</t>
        </is>
      </c>
      <c r="E136" s="18" t="inlineStr">
        <is>
          <t>UN</t>
        </is>
      </c>
      <c r="F136" s="19" t="n">
        <v>2.0</v>
      </c>
      <c r="G136" s="20" t="n">
        <v>17.68</v>
      </c>
      <c r="H136" s="20" t="n">
        <v>21.65</v>
      </c>
      <c r="I136" s="20" t="n">
        <v>43.3</v>
      </c>
      <c r="J136" s="21" t="n">
        <v>0.0004019016165262687</v>
      </c>
    </row>
    <row customHeight="1" ht="20" r="137">
      <c r="A137" s="65" t="inlineStr">
        <is>
          <t>Local</t>
        </is>
      </c>
      <c r="B137" s="65"/>
      <c r="C137" s="65"/>
      <c r="D137" s="65" t="inlineStr">
        <is>
          <t>Descrição</t>
        </is>
      </c>
      <c r="E137" s="65" t="inlineStr">
        <is>
          <t>Fórmula</t>
        </is>
      </c>
      <c r="F137" s="65"/>
      <c r="G137" s="65"/>
      <c r="H137" s="65"/>
      <c r="I137" s="67" t="inlineStr">
        <is>
          <t>Quantidade</t>
        </is>
      </c>
      <c r="J137" s="65"/>
    </row>
    <row customHeight="1" ht="20" r="138">
      <c r="A138" s="65"/>
      <c r="B138" s="65"/>
      <c r="C138" s="65"/>
      <c r="D138" s="65" t="inlineStr">
        <is>
          <t>LUMINARIAS DE EMERGÊNCIA PARA CORREDORES, CONFORME DEMONSTRADO EM PROJETO PSCIP.</t>
        </is>
      </c>
      <c r="E138" s="65" t="n">
        <v>2</v>
      </c>
      <c r="F138" s="65"/>
      <c r="G138" s="65"/>
      <c r="H138" s="65"/>
      <c r="I138" s="63" t="n">
        <v>2.0</v>
      </c>
      <c r="J138" s="65" t="inlineStr">
        <is>
          <t/>
        </is>
      </c>
    </row>
    <row customHeight="1" ht="24" r="139">
      <c r="A139" s="9" t="inlineStr">
        <is>
          <t> 3.4 </t>
        </is>
      </c>
      <c r="B139" s="9" t="inlineStr">
        <is>
          <t>  </t>
        </is>
      </c>
      <c r="C139" s="9"/>
      <c r="D139" s="9" t="inlineStr">
        <is>
          <t>SINALIZAÇÃO DE EMERGÊNCIA</t>
        </is>
      </c>
      <c r="E139" s="10"/>
      <c r="F139" s="11" t="n">
        <v>1.0</v>
      </c>
      <c r="G139" s="11" t="inlineStr">
        <is>
          <t/>
        </is>
      </c>
      <c r="H139" s="12" t="n">
        <v>1459.63</v>
      </c>
      <c r="I139" s="12" t="n">
        <v>1459.63</v>
      </c>
      <c r="J139" s="13" t="n">
        <v>0.013547982829797635</v>
      </c>
    </row>
    <row customHeight="1" ht="52" r="140">
      <c r="A140" s="17" t="inlineStr">
        <is>
          <t> 3.4.1 </t>
        </is>
      </c>
      <c r="B140" s="17" t="inlineStr">
        <is>
          <t> 1401000170 </t>
        </is>
      </c>
      <c r="C140" s="17" t="inlineStr">
        <is>
          <t>AGESUL</t>
        </is>
      </c>
      <c r="D140" s="17" t="inlineStr">
        <is>
          <t>PLACA DE SINALIZACAO DE ORIENTACAO E SALVAMENTO, SIMBOLO RETANGULAR, FUNDO VERDE, PICTOGRAMA FOTOLUMINESCENTE, EM PVC, 2MM ANTI-CHAMAS, NAS DIMENSOES (13X26)CM</t>
        </is>
      </c>
      <c r="E140" s="18" t="inlineStr">
        <is>
          <t>UN</t>
        </is>
      </c>
      <c r="F140" s="19" t="n">
        <v>32.0</v>
      </c>
      <c r="G140" s="20" t="n">
        <v>25.5</v>
      </c>
      <c r="H140" s="20" t="n">
        <v>31.22</v>
      </c>
      <c r="I140" s="20" t="n">
        <v>999.04</v>
      </c>
      <c r="J140" s="21" t="n">
        <v>0.009272882008646732</v>
      </c>
    </row>
    <row customHeight="1" ht="20" r="141">
      <c r="A141" s="65" t="inlineStr">
        <is>
          <t>Local</t>
        </is>
      </c>
      <c r="B141" s="65"/>
      <c r="C141" s="65"/>
      <c r="D141" s="65" t="inlineStr">
        <is>
          <t>Descrição</t>
        </is>
      </c>
      <c r="E141" s="65" t="inlineStr">
        <is>
          <t>Fórmula</t>
        </is>
      </c>
      <c r="F141" s="65"/>
      <c r="G141" s="65"/>
      <c r="H141" s="65"/>
      <c r="I141" s="67" t="inlineStr">
        <is>
          <t>Quantidade</t>
        </is>
      </c>
      <c r="J141" s="65"/>
    </row>
    <row customHeight="1" ht="20" r="142">
      <c r="A142" s="65"/>
      <c r="B142" s="65"/>
      <c r="C142" s="65"/>
      <c r="D142" s="65" t="inlineStr">
        <is>
          <t>SINALIZAÇÃO DE EMERGÊNCIA</t>
        </is>
      </c>
      <c r="E142" s="65" t="inlineStr">
        <is>
          <t>10+10+10+2</t>
        </is>
      </c>
      <c r="F142" s="65"/>
      <c r="G142" s="65"/>
      <c r="H142" s="65"/>
      <c r="I142" s="63" t="n">
        <v>32.0</v>
      </c>
      <c r="J142" s="65" t="inlineStr">
        <is>
          <t/>
        </is>
      </c>
    </row>
    <row customHeight="1" ht="52" r="143">
      <c r="A143" s="17" t="inlineStr">
        <is>
          <t> 3.4.2 </t>
        </is>
      </c>
      <c r="B143" s="17" t="inlineStr">
        <is>
          <t> 1401000173 </t>
        </is>
      </c>
      <c r="C143" s="17" t="inlineStr">
        <is>
          <t>AGESUL</t>
        </is>
      </c>
      <c r="D143" s="17" t="inlineStr">
        <is>
          <t>PLACA DE EQUIPAMENTOS DE COMBATE A INCENDIO E ALARME, SIMBOLO QUADRADO, FUNDO VERMELHO, PICTOGRAMA FOTOLUMINESCENTE, EM PVC, 2MM ANTI-CHAMAS, NAS DIMENSOES (20X20)CM</t>
        </is>
      </c>
      <c r="E143" s="18" t="inlineStr">
        <is>
          <t>UN</t>
        </is>
      </c>
      <c r="F143" s="19" t="n">
        <v>13.0</v>
      </c>
      <c r="G143" s="20" t="n">
        <v>28.93</v>
      </c>
      <c r="H143" s="20" t="n">
        <v>35.43</v>
      </c>
      <c r="I143" s="20" t="n">
        <v>460.59</v>
      </c>
      <c r="J143" s="21" t="n">
        <v>0.004275100821150903</v>
      </c>
    </row>
    <row customHeight="1" ht="20" r="144">
      <c r="A144" s="65" t="inlineStr">
        <is>
          <t>Local</t>
        </is>
      </c>
      <c r="B144" s="65"/>
      <c r="C144" s="65"/>
      <c r="D144" s="65" t="inlineStr">
        <is>
          <t>Descrição</t>
        </is>
      </c>
      <c r="E144" s="65" t="inlineStr">
        <is>
          <t>Fórmula</t>
        </is>
      </c>
      <c r="F144" s="65"/>
      <c r="G144" s="65"/>
      <c r="H144" s="65"/>
      <c r="I144" s="67" t="inlineStr">
        <is>
          <t>Quantidade</t>
        </is>
      </c>
      <c r="J144" s="65"/>
    </row>
    <row customHeight="1" ht="20" r="145">
      <c r="A145" s="65"/>
      <c r="B145" s="65"/>
      <c r="C145" s="65"/>
      <c r="D145" s="65" t="inlineStr">
        <is>
          <t>SINALIZAÇÃO DE EMERGÊNCIA</t>
        </is>
      </c>
      <c r="E145" s="65" t="inlineStr">
        <is>
          <t>5+5+3</t>
        </is>
      </c>
      <c r="F145" s="65"/>
      <c r="G145" s="65"/>
      <c r="H145" s="65"/>
      <c r="I145" s="63" t="n">
        <v>13.0</v>
      </c>
      <c r="J145" s="65" t="inlineStr">
        <is>
          <t/>
        </is>
      </c>
    </row>
    <row customHeight="1" ht="24" r="146">
      <c r="A146" s="9" t="inlineStr">
        <is>
          <t> 3.5 </t>
        </is>
      </c>
      <c r="B146" s="9" t="inlineStr">
        <is>
          <t>  </t>
        </is>
      </c>
      <c r="C146" s="9"/>
      <c r="D146" s="9" t="inlineStr">
        <is>
          <t>EXTINTORES DE INCÊNDIO</t>
        </is>
      </c>
      <c r="E146" s="10"/>
      <c r="F146" s="11" t="n">
        <v>1.0</v>
      </c>
      <c r="G146" s="11" t="inlineStr">
        <is>
          <t/>
        </is>
      </c>
      <c r="H146" s="12" t="n">
        <v>5664.15</v>
      </c>
      <c r="I146" s="12" t="n">
        <v>5664.15</v>
      </c>
      <c r="J146" s="13" t="n">
        <v>0.052573465155825984</v>
      </c>
    </row>
    <row customHeight="1" ht="24" r="147">
      <c r="A147" s="17" t="inlineStr">
        <is>
          <t> 3.5.1 </t>
        </is>
      </c>
      <c r="B147" s="17" t="inlineStr">
        <is>
          <t> 055266 </t>
        </is>
      </c>
      <c r="C147" s="17" t="inlineStr">
        <is>
          <t>SBC</t>
        </is>
      </c>
      <c r="D147" s="17" t="inlineStr">
        <is>
          <t>EXTINTOR CO2 BC 6Kg NBR 15808:2017</t>
        </is>
      </c>
      <c r="E147" s="18" t="inlineStr">
        <is>
          <t>UN</t>
        </is>
      </c>
      <c r="F147" s="19" t="n">
        <v>5.0</v>
      </c>
      <c r="G147" s="20" t="n">
        <v>686.63</v>
      </c>
      <c r="H147" s="20" t="n">
        <v>840.91</v>
      </c>
      <c r="I147" s="20" t="n">
        <v>4204.55</v>
      </c>
      <c r="J147" s="21" t="n">
        <v>0.03902576077980423</v>
      </c>
    </row>
    <row customHeight="1" ht="20" r="148">
      <c r="A148" s="65" t="inlineStr">
        <is>
          <t>Local</t>
        </is>
      </c>
      <c r="B148" s="65"/>
      <c r="C148" s="65"/>
      <c r="D148" s="65" t="inlineStr">
        <is>
          <t>Descrição</t>
        </is>
      </c>
      <c r="E148" s="65" t="inlineStr">
        <is>
          <t>Fórmula</t>
        </is>
      </c>
      <c r="F148" s="65"/>
      <c r="G148" s="65"/>
      <c r="H148" s="65"/>
      <c r="I148" s="67" t="inlineStr">
        <is>
          <t>Quantidade</t>
        </is>
      </c>
      <c r="J148" s="65"/>
    </row>
    <row customHeight="1" ht="20" r="149">
      <c r="A149" s="65"/>
      <c r="B149" s="65"/>
      <c r="C149" s="65"/>
      <c r="D149" s="65" t="inlineStr">
        <is>
          <t>EXTINTOR DE INCÊNDIO</t>
        </is>
      </c>
      <c r="E149" s="65" t="inlineStr">
        <is>
          <t>5*1</t>
        </is>
      </c>
      <c r="F149" s="65"/>
      <c r="G149" s="65"/>
      <c r="H149" s="65"/>
      <c r="I149" s="63" t="n">
        <v>5.0</v>
      </c>
      <c r="J149" s="65" t="inlineStr">
        <is>
          <t/>
        </is>
      </c>
    </row>
    <row customHeight="1" ht="39" r="150">
      <c r="A150" s="17" t="inlineStr">
        <is>
          <t> 3.5.2 </t>
        </is>
      </c>
      <c r="B150" s="17" t="inlineStr">
        <is>
          <t> 1401000150 </t>
        </is>
      </c>
      <c r="C150" s="17" t="inlineStr">
        <is>
          <t>AGESUL</t>
        </is>
      </c>
      <c r="D150" s="17" t="inlineStr">
        <is>
          <t>SINAPI - 101905 - EXTINTOR DE INCENDIO PORTATIL COM CARGA DE AGUA PRESSURIZADA DE 10 L, CLASSE A - FORNECIMENTO E INSTALACAO. AF_10/2020_PE</t>
        </is>
      </c>
      <c r="E150" s="18" t="inlineStr">
        <is>
          <t>UN</t>
        </is>
      </c>
      <c r="F150" s="19" t="n">
        <v>4.0</v>
      </c>
      <c r="G150" s="20" t="n">
        <v>219.87</v>
      </c>
      <c r="H150" s="20" t="n">
        <v>269.27</v>
      </c>
      <c r="I150" s="20" t="n">
        <v>1077.08</v>
      </c>
      <c r="J150" s="21" t="n">
        <v>0.009997233097646963</v>
      </c>
    </row>
    <row customHeight="1" ht="20" r="151">
      <c r="A151" s="65" t="inlineStr">
        <is>
          <t>Local</t>
        </is>
      </c>
      <c r="B151" s="65"/>
      <c r="C151" s="65"/>
      <c r="D151" s="65" t="inlineStr">
        <is>
          <t>Descrição</t>
        </is>
      </c>
      <c r="E151" s="65" t="inlineStr">
        <is>
          <t>Fórmula</t>
        </is>
      </c>
      <c r="F151" s="65"/>
      <c r="G151" s="65"/>
      <c r="H151" s="65"/>
      <c r="I151" s="67" t="inlineStr">
        <is>
          <t>Quantidade</t>
        </is>
      </c>
      <c r="J151" s="65"/>
    </row>
    <row customHeight="1" ht="20" r="152">
      <c r="A152" s="65"/>
      <c r="B152" s="65"/>
      <c r="C152" s="65"/>
      <c r="D152" s="65" t="inlineStr">
        <is>
          <t>EXTINTOR DE INCÊNDIO</t>
        </is>
      </c>
      <c r="E152" s="65" t="inlineStr">
        <is>
          <t>4*1</t>
        </is>
      </c>
      <c r="F152" s="65"/>
      <c r="G152" s="65"/>
      <c r="H152" s="65"/>
      <c r="I152" s="63" t="n">
        <v>4.0</v>
      </c>
      <c r="J152" s="65" t="inlineStr">
        <is>
          <t/>
        </is>
      </c>
    </row>
    <row customHeight="1" ht="24" r="153">
      <c r="A153" s="17" t="inlineStr">
        <is>
          <t> 3.5.3 </t>
        </is>
      </c>
      <c r="B153" s="17" t="inlineStr">
        <is>
          <t> 055862 </t>
        </is>
      </c>
      <c r="C153" s="17" t="inlineStr">
        <is>
          <t>SBC</t>
        </is>
      </c>
      <c r="D153" s="17" t="inlineStr">
        <is>
          <t>EXTINTOR PO QUIMICO SECO 8kg ABC NBR 15808:2017</t>
        </is>
      </c>
      <c r="E153" s="18" t="inlineStr">
        <is>
          <t>UN</t>
        </is>
      </c>
      <c r="F153" s="19" t="n">
        <v>1.0</v>
      </c>
      <c r="G153" s="20" t="n">
        <v>312.34</v>
      </c>
      <c r="H153" s="20" t="n">
        <v>382.52</v>
      </c>
      <c r="I153" s="20" t="n">
        <v>382.52</v>
      </c>
      <c r="J153" s="21" t="n">
        <v>0.003550471278374788</v>
      </c>
    </row>
    <row customHeight="1" ht="20" r="154">
      <c r="A154" s="65" t="inlineStr">
        <is>
          <t>Local</t>
        </is>
      </c>
      <c r="B154" s="65"/>
      <c r="C154" s="65"/>
      <c r="D154" s="65" t="inlineStr">
        <is>
          <t>Descrição</t>
        </is>
      </c>
      <c r="E154" s="65" t="inlineStr">
        <is>
          <t>Fórmula</t>
        </is>
      </c>
      <c r="F154" s="65"/>
      <c r="G154" s="65"/>
      <c r="H154" s="65"/>
      <c r="I154" s="67" t="inlineStr">
        <is>
          <t>Quantidade</t>
        </is>
      </c>
      <c r="J154" s="65"/>
    </row>
    <row customHeight="1" ht="20" r="155">
      <c r="A155" s="65"/>
      <c r="B155" s="65"/>
      <c r="C155" s="65"/>
      <c r="D155" s="65" t="inlineStr">
        <is>
          <t>EXTINTOR DE INCÊNDIO</t>
        </is>
      </c>
      <c r="E155" s="65" t="inlineStr">
        <is>
          <t>1*1</t>
        </is>
      </c>
      <c r="F155" s="65"/>
      <c r="G155" s="65"/>
      <c r="H155" s="65"/>
      <c r="I155" s="63" t="n">
        <v>1.0</v>
      </c>
      <c r="J155" s="65" t="inlineStr">
        <is>
          <t/>
        </is>
      </c>
    </row>
    <row customHeight="1" ht="24" r="156">
      <c r="A156" s="9" t="inlineStr">
        <is>
          <t> 3.6 </t>
        </is>
      </c>
      <c r="B156" s="9" t="inlineStr">
        <is>
          <t>  </t>
        </is>
      </c>
      <c r="C156" s="9"/>
      <c r="D156" s="9" t="inlineStr">
        <is>
          <t>ACESSO DE VIATURA</t>
        </is>
      </c>
      <c r="E156" s="10"/>
      <c r="F156" s="11" t="n">
        <v>1.0</v>
      </c>
      <c r="G156" s="11" t="inlineStr">
        <is>
          <t/>
        </is>
      </c>
      <c r="H156" s="12" t="n">
        <v>8204.5</v>
      </c>
      <c r="I156" s="12" t="n">
        <v>8204.5</v>
      </c>
      <c r="J156" s="13" t="n">
        <v>0.07615246680807787</v>
      </c>
    </row>
    <row customHeight="1" ht="26" r="157">
      <c r="A157" s="17" t="inlineStr">
        <is>
          <t> 3.6.1 </t>
        </is>
      </c>
      <c r="B157" s="17" t="inlineStr">
        <is>
          <t> 022881 </t>
        </is>
      </c>
      <c r="C157" s="17" t="inlineStr">
        <is>
          <t>SBC</t>
        </is>
      </c>
      <c r="D157" s="17" t="inlineStr">
        <is>
          <t>REMOCAO DE GRADE/GRADIL ALUMINIO/PVC PARAFUSADA S/REAPROV</t>
        </is>
      </c>
      <c r="E157" s="18" t="inlineStr">
        <is>
          <t>m²</t>
        </is>
      </c>
      <c r="F157" s="19" t="n">
        <v>8.0</v>
      </c>
      <c r="G157" s="20" t="n">
        <v>16.95</v>
      </c>
      <c r="H157" s="20" t="n">
        <v>20.75</v>
      </c>
      <c r="I157" s="20" t="n">
        <v>166.0</v>
      </c>
      <c r="J157" s="21" t="n">
        <v>0.0015407775598928546</v>
      </c>
    </row>
    <row customHeight="1" ht="20" r="158">
      <c r="A158" s="65" t="inlineStr">
        <is>
          <t>Local</t>
        </is>
      </c>
      <c r="B158" s="65"/>
      <c r="C158" s="65"/>
      <c r="D158" s="65" t="inlineStr">
        <is>
          <t>Descrição</t>
        </is>
      </c>
      <c r="E158" s="65" t="inlineStr">
        <is>
          <t>Fórmula</t>
        </is>
      </c>
      <c r="F158" s="65"/>
      <c r="G158" s="65"/>
      <c r="H158" s="65"/>
      <c r="I158" s="67" t="inlineStr">
        <is>
          <t>Quantidade</t>
        </is>
      </c>
      <c r="J158" s="65"/>
    </row>
    <row customHeight="1" ht="20" r="159">
      <c r="A159" s="65"/>
      <c r="B159" s="65"/>
      <c r="C159" s="65"/>
      <c r="D159" s="65" t="inlineStr">
        <is>
          <t>4 X 2</t>
        </is>
      </c>
      <c r="E159" s="65" t="inlineStr">
        <is>
          <t>4*2</t>
        </is>
      </c>
      <c r="F159" s="65"/>
      <c r="G159" s="65"/>
      <c r="H159" s="65"/>
      <c r="I159" s="63" t="n">
        <v>8.0</v>
      </c>
      <c r="J159" s="65" t="inlineStr">
        <is>
          <t/>
        </is>
      </c>
    </row>
    <row customHeight="1" ht="39" r="160">
      <c r="A160" s="17" t="inlineStr">
        <is>
          <t> 3.6.2 </t>
        </is>
      </c>
      <c r="B160" s="17" t="inlineStr">
        <is>
          <t> 1101002027 </t>
        </is>
      </c>
      <c r="C160" s="17" t="inlineStr">
        <is>
          <t>AGESUL</t>
        </is>
      </c>
      <c r="D160" s="17" t="inlineStr">
        <is>
          <t>PORTAO EM CHAPA VINCADA, INCLUSIVE FERRAGENS, NA(S) ESPECIFICACAO(OES):- 2 FOLHAS - PARA VEICULOS - ANEXO A-048 (ESQ.)</t>
        </is>
      </c>
      <c r="E160" s="18" t="inlineStr">
        <is>
          <t>m²</t>
        </is>
      </c>
      <c r="F160" s="19" t="n">
        <v>8.0</v>
      </c>
      <c r="G160" s="20" t="n">
        <v>651.05</v>
      </c>
      <c r="H160" s="20" t="n">
        <v>797.34</v>
      </c>
      <c r="I160" s="20" t="n">
        <v>6378.72</v>
      </c>
      <c r="J160" s="21" t="n">
        <v>0.05920595564361295</v>
      </c>
    </row>
    <row customHeight="1" ht="20" r="161">
      <c r="A161" s="65" t="inlineStr">
        <is>
          <t>Local</t>
        </is>
      </c>
      <c r="B161" s="65"/>
      <c r="C161" s="65"/>
      <c r="D161" s="65" t="inlineStr">
        <is>
          <t>Descrição</t>
        </is>
      </c>
      <c r="E161" s="65" t="inlineStr">
        <is>
          <t>Fórmula</t>
        </is>
      </c>
      <c r="F161" s="65"/>
      <c r="G161" s="65"/>
      <c r="H161" s="65"/>
      <c r="I161" s="67" t="inlineStr">
        <is>
          <t>Quantidade</t>
        </is>
      </c>
      <c r="J161" s="65"/>
    </row>
    <row customHeight="1" ht="20" r="162">
      <c r="A162" s="65"/>
      <c r="B162" s="65"/>
      <c r="C162" s="65"/>
      <c r="D162" s="65" t="inlineStr">
        <is>
          <t>PORTÃO 2 X 4</t>
        </is>
      </c>
      <c r="E162" s="65" t="inlineStr">
        <is>
          <t>2*4</t>
        </is>
      </c>
      <c r="F162" s="65"/>
      <c r="G162" s="65"/>
      <c r="H162" s="65"/>
      <c r="I162" s="63" t="n">
        <v>8.0</v>
      </c>
      <c r="J162" s="65" t="inlineStr">
        <is>
          <t/>
        </is>
      </c>
    </row>
    <row customHeight="1" ht="39" r="163">
      <c r="A163" s="17" t="inlineStr">
        <is>
          <t> 3.6.3 </t>
        </is>
      </c>
      <c r="B163" s="17" t="inlineStr">
        <is>
          <t> 101174 </t>
        </is>
      </c>
      <c r="C163" s="17" t="inlineStr">
        <is>
          <t>SINAPI</t>
        </is>
      </c>
      <c r="D163" s="17" t="inlineStr">
        <is>
          <t>ESTACA BROCA DE CONCRETO, DIÂMETRO DE 25CM, ESCAVAÇÃO MANUAL COM TRADO CONCHA, COM ARMADURA DE ARRANQUE. AF_05/2020</t>
        </is>
      </c>
      <c r="E163" s="18" t="inlineStr">
        <is>
          <t>M</t>
        </is>
      </c>
      <c r="F163" s="19" t="n">
        <v>3.0</v>
      </c>
      <c r="G163" s="20" t="n">
        <v>85.28</v>
      </c>
      <c r="H163" s="20" t="n">
        <v>104.44</v>
      </c>
      <c r="I163" s="20" t="n">
        <v>313.32</v>
      </c>
      <c r="J163" s="21" t="n">
        <v>0.0029081712353351157</v>
      </c>
    </row>
    <row customHeight="1" ht="20" r="164">
      <c r="A164" s="65" t="inlineStr">
        <is>
          <t>Local</t>
        </is>
      </c>
      <c r="B164" s="65"/>
      <c r="C164" s="65"/>
      <c r="D164" s="65" t="inlineStr">
        <is>
          <t>Descrição</t>
        </is>
      </c>
      <c r="E164" s="65" t="inlineStr">
        <is>
          <t>Fórmula</t>
        </is>
      </c>
      <c r="F164" s="65"/>
      <c r="G164" s="65"/>
      <c r="H164" s="65"/>
      <c r="I164" s="67" t="inlineStr">
        <is>
          <t>Quantidade</t>
        </is>
      </c>
      <c r="J164" s="65"/>
    </row>
    <row customHeight="1" ht="20" r="165">
      <c r="A165" s="65"/>
      <c r="B165" s="65"/>
      <c r="C165" s="65"/>
      <c r="D165" s="65" t="inlineStr">
        <is>
          <t>2*1,5m</t>
        </is>
      </c>
      <c r="E165" s="65" t="inlineStr">
        <is>
          <t>2*1,5</t>
        </is>
      </c>
      <c r="F165" s="65"/>
      <c r="G165" s="65"/>
      <c r="H165" s="65"/>
      <c r="I165" s="63" t="n">
        <v>3.0</v>
      </c>
      <c r="J165" s="65" t="inlineStr">
        <is>
          <t/>
        </is>
      </c>
    </row>
    <row customHeight="1" ht="39" r="166">
      <c r="A166" s="17" t="inlineStr">
        <is>
          <t> 3.6.4 </t>
        </is>
      </c>
      <c r="B166" s="17" t="inlineStr">
        <is>
          <t> 96523 </t>
        </is>
      </c>
      <c r="C166" s="17" t="inlineStr">
        <is>
          <t>SINAPI</t>
        </is>
      </c>
      <c r="D166" s="17" t="inlineStr">
        <is>
          <t>ESCAVAÇÃO MANUAL PARA BLOCO DE COROAMENTO OU SAPATA (INCLUINDO ESCAVAÇÃO PARA COLOCAÇÃO DE FÔRMAS). AF_01/2024</t>
        </is>
      </c>
      <c r="E166" s="18" t="inlineStr">
        <is>
          <t>m³</t>
        </is>
      </c>
      <c r="F166" s="19" t="n">
        <v>0.6</v>
      </c>
      <c r="G166" s="20" t="n">
        <v>94.07</v>
      </c>
      <c r="H166" s="20" t="n">
        <v>115.2</v>
      </c>
      <c r="I166" s="20" t="n">
        <v>69.12</v>
      </c>
      <c r="J166" s="21" t="n">
        <v>0.000641557499637314</v>
      </c>
    </row>
    <row customHeight="1" ht="20" r="167">
      <c r="A167" s="65" t="inlineStr">
        <is>
          <t>Local</t>
        </is>
      </c>
      <c r="B167" s="65"/>
      <c r="C167" s="65"/>
      <c r="D167" s="65" t="inlineStr">
        <is>
          <t>Descrição</t>
        </is>
      </c>
      <c r="E167" s="65" t="inlineStr">
        <is>
          <t>Fórmula</t>
        </is>
      </c>
      <c r="F167" s="65"/>
      <c r="G167" s="65"/>
      <c r="H167" s="65"/>
      <c r="I167" s="67" t="inlineStr">
        <is>
          <t>Quantidade</t>
        </is>
      </c>
      <c r="J167" s="65"/>
    </row>
    <row customHeight="1" ht="20" r="168">
      <c r="A168" s="65"/>
      <c r="B168" s="65"/>
      <c r="C168" s="65"/>
      <c r="D168" s="65" t="inlineStr">
        <is>
          <t>2 BLOCOS DE 0,3m³</t>
        </is>
      </c>
      <c r="E168" s="65" t="inlineStr">
        <is>
          <t>2*0,3</t>
        </is>
      </c>
      <c r="F168" s="65"/>
      <c r="G168" s="65"/>
      <c r="H168" s="65"/>
      <c r="I168" s="63" t="n">
        <v>0.6</v>
      </c>
      <c r="J168" s="65" t="inlineStr">
        <is>
          <t/>
        </is>
      </c>
    </row>
    <row customHeight="1" ht="39" r="169">
      <c r="A169" s="17" t="inlineStr">
        <is>
          <t> 3.6.5 </t>
        </is>
      </c>
      <c r="B169" s="17" t="inlineStr">
        <is>
          <t> 96528 </t>
        </is>
      </c>
      <c r="C169" s="17" t="inlineStr">
        <is>
          <t>SINAPI</t>
        </is>
      </c>
      <c r="D169" s="17" t="inlineStr">
        <is>
          <t>FABRICAÇÃO, MONTAGEM E DESMONTAGEM DE FÔRMA PARA BLOCO DE COROAMENTO, EM MADEIRA SERRADA, E=25 MM, 1 UTILIZAÇÃO. AF_01/2024</t>
        </is>
      </c>
      <c r="E169" s="18" t="inlineStr">
        <is>
          <t>m²</t>
        </is>
      </c>
      <c r="F169" s="19" t="n">
        <v>2.0</v>
      </c>
      <c r="G169" s="20" t="n">
        <v>140.95</v>
      </c>
      <c r="H169" s="20" t="n">
        <v>172.62</v>
      </c>
      <c r="I169" s="20" t="n">
        <v>345.24</v>
      </c>
      <c r="J169" s="21" t="n">
        <v>0.003204446052875959</v>
      </c>
    </row>
    <row customHeight="1" ht="20" r="170">
      <c r="A170" s="65" t="inlineStr">
        <is>
          <t>Local</t>
        </is>
      </c>
      <c r="B170" s="65"/>
      <c r="C170" s="65"/>
      <c r="D170" s="65" t="inlineStr">
        <is>
          <t>Descrição</t>
        </is>
      </c>
      <c r="E170" s="65" t="inlineStr">
        <is>
          <t>Fórmula</t>
        </is>
      </c>
      <c r="F170" s="65"/>
      <c r="G170" s="65"/>
      <c r="H170" s="65"/>
      <c r="I170" s="67" t="inlineStr">
        <is>
          <t>Quantidade</t>
        </is>
      </c>
      <c r="J170" s="65"/>
    </row>
    <row customHeight="1" ht="20" r="171">
      <c r="A171" s="65"/>
      <c r="B171" s="65"/>
      <c r="C171" s="65"/>
      <c r="D171" s="65" t="inlineStr">
        <is>
          <t>((0,5+0,5+0,5+0,5)*0,5) * 2</t>
        </is>
      </c>
      <c r="E171" s="65" t="inlineStr">
        <is>
          <t>((0,5+0,5+0,5+0,5)*0,5)  *  2</t>
        </is>
      </c>
      <c r="F171" s="65"/>
      <c r="G171" s="65"/>
      <c r="H171" s="65"/>
      <c r="I171" s="63" t="n">
        <v>2.0</v>
      </c>
      <c r="J171" s="65" t="inlineStr">
        <is>
          <t/>
        </is>
      </c>
    </row>
    <row customHeight="1" ht="26" r="172">
      <c r="A172" s="17" t="inlineStr">
        <is>
          <t> 3.6.6 </t>
        </is>
      </c>
      <c r="B172" s="17" t="inlineStr">
        <is>
          <t> 96544 </t>
        </is>
      </c>
      <c r="C172" s="17" t="inlineStr">
        <is>
          <t>SINAPI</t>
        </is>
      </c>
      <c r="D172" s="17" t="inlineStr">
        <is>
          <t>ARMAÇÃO DE BLOCO UTILIZANDO AÇO CA-50 DE 6,3 MM - MONTAGEM. AF_01/2024</t>
        </is>
      </c>
      <c r="E172" s="18" t="inlineStr">
        <is>
          <t>KG</t>
        </is>
      </c>
      <c r="F172" s="19" t="n">
        <v>3.36</v>
      </c>
      <c r="G172" s="20" t="n">
        <v>17.76</v>
      </c>
      <c r="H172" s="20" t="n">
        <v>21.75</v>
      </c>
      <c r="I172" s="20" t="n">
        <v>73.08</v>
      </c>
      <c r="J172" s="21" t="n">
        <v>0.0006783133980540351</v>
      </c>
    </row>
    <row customHeight="1" ht="20" r="173">
      <c r="A173" s="65" t="inlineStr">
        <is>
          <t>Local</t>
        </is>
      </c>
      <c r="B173" s="65"/>
      <c r="C173" s="65"/>
      <c r="D173" s="65" t="inlineStr">
        <is>
          <t>Descrição</t>
        </is>
      </c>
      <c r="E173" s="65" t="inlineStr">
        <is>
          <t>Fórmula</t>
        </is>
      </c>
      <c r="F173" s="65"/>
      <c r="G173" s="65"/>
      <c r="H173" s="65"/>
      <c r="I173" s="67" t="inlineStr">
        <is>
          <t>Quantidade</t>
        </is>
      </c>
      <c r="J173" s="65"/>
    </row>
    <row customHeight="1" ht="20" r="174">
      <c r="A174" s="65"/>
      <c r="B174" s="65"/>
      <c r="C174" s="65"/>
      <c r="D174" s="65" t="inlineStr">
        <is>
          <t>(5*1,83m + 2* 2,04m * 2) * 0,254kg/m</t>
        </is>
      </c>
      <c r="E174" s="65" t="inlineStr">
        <is>
          <t>3,36</t>
        </is>
      </c>
      <c r="F174" s="65"/>
      <c r="G174" s="65"/>
      <c r="H174" s="65"/>
      <c r="I174" s="63" t="n">
        <v>3.36</v>
      </c>
      <c r="J174" s="65" t="inlineStr">
        <is>
          <t/>
        </is>
      </c>
    </row>
    <row customHeight="1" ht="39" r="175">
      <c r="A175" s="17" t="inlineStr">
        <is>
          <t> 3.6.7 </t>
        </is>
      </c>
      <c r="B175" s="17" t="inlineStr">
        <is>
          <t> 103669 </t>
        </is>
      </c>
      <c r="C175" s="17" t="inlineStr">
        <is>
          <t>SINAPI</t>
        </is>
      </c>
      <c r="D175" s="17" t="inlineStr">
        <is>
          <t>CONCRETAGEM DE PILARES, FCK = 25 MPA, COM USO DE BALDES - LANÇAMENTO, ADENSAMENTO E ACABAMENTO. AF_02/2022</t>
        </is>
      </c>
      <c r="E175" s="18" t="inlineStr">
        <is>
          <t>m³</t>
        </is>
      </c>
      <c r="F175" s="19" t="n">
        <v>0.1456</v>
      </c>
      <c r="G175" s="20" t="n">
        <v>1050.91</v>
      </c>
      <c r="H175" s="20" t="n">
        <v>1287.04</v>
      </c>
      <c r="I175" s="20" t="n">
        <v>187.39</v>
      </c>
      <c r="J175" s="21" t="n">
        <v>0.0017393151020983256</v>
      </c>
    </row>
    <row customHeight="1" ht="20" r="176">
      <c r="A176" s="65" t="inlineStr">
        <is>
          <t>Local</t>
        </is>
      </c>
      <c r="B176" s="65"/>
      <c r="C176" s="65"/>
      <c r="D176" s="65" t="inlineStr">
        <is>
          <t>Descrição</t>
        </is>
      </c>
      <c r="E176" s="65" t="inlineStr">
        <is>
          <t>Fórmula</t>
        </is>
      </c>
      <c r="F176" s="65"/>
      <c r="G176" s="65"/>
      <c r="H176" s="65"/>
      <c r="I176" s="67" t="inlineStr">
        <is>
          <t>Quantidade</t>
        </is>
      </c>
      <c r="J176" s="65"/>
    </row>
    <row customHeight="1" ht="20" r="177">
      <c r="A177" s="65"/>
      <c r="B177" s="65"/>
      <c r="C177" s="65"/>
      <c r="D177" s="65" t="inlineStr">
        <is>
          <t>(0,14*0,26*2)*2</t>
        </is>
      </c>
      <c r="E177" s="65" t="inlineStr">
        <is>
          <t>(0,14*0,26*2)*2</t>
        </is>
      </c>
      <c r="F177" s="65"/>
      <c r="G177" s="65"/>
      <c r="H177" s="65"/>
      <c r="I177" s="63" t="n">
        <v>0.1456</v>
      </c>
      <c r="J177" s="65" t="inlineStr">
        <is>
          <t/>
        </is>
      </c>
    </row>
    <row customHeight="1" ht="26" r="178">
      <c r="A178" s="17" t="inlineStr">
        <is>
          <t> 3.6.8 </t>
        </is>
      </c>
      <c r="B178" s="17" t="inlineStr">
        <is>
          <t> 92269 </t>
        </is>
      </c>
      <c r="C178" s="17" t="inlineStr">
        <is>
          <t>SINAPI</t>
        </is>
      </c>
      <c r="D178" s="17" t="inlineStr">
        <is>
          <t>FABRICAÇÃO DE FÔRMA PARA PILARES E ESTRUTURAS SIMILARES, EM MADEIRA SERRADA, E=25 MM. AF_09/2020</t>
        </is>
      </c>
      <c r="E178" s="18" t="inlineStr">
        <is>
          <t>m²</t>
        </is>
      </c>
      <c r="F178" s="19" t="n">
        <v>3.2</v>
      </c>
      <c r="G178" s="20" t="n">
        <v>115.68</v>
      </c>
      <c r="H178" s="20" t="n">
        <v>141.67</v>
      </c>
      <c r="I178" s="20" t="n">
        <v>453.34</v>
      </c>
      <c r="J178" s="21" t="n">
        <v>0.004207807825312209</v>
      </c>
    </row>
    <row customHeight="1" ht="20" r="179">
      <c r="A179" s="65" t="inlineStr">
        <is>
          <t>Local</t>
        </is>
      </c>
      <c r="B179" s="65"/>
      <c r="C179" s="65"/>
      <c r="D179" s="65" t="inlineStr">
        <is>
          <t>Descrição</t>
        </is>
      </c>
      <c r="E179" s="65" t="inlineStr">
        <is>
          <t>Fórmula</t>
        </is>
      </c>
      <c r="F179" s="65"/>
      <c r="G179" s="65"/>
      <c r="H179" s="65"/>
      <c r="I179" s="67" t="inlineStr">
        <is>
          <t>Quantidade</t>
        </is>
      </c>
      <c r="J179" s="65"/>
    </row>
    <row customHeight="1" ht="20" r="180">
      <c r="A180" s="65"/>
      <c r="B180" s="65"/>
      <c r="C180" s="65"/>
      <c r="D180" s="65" t="inlineStr">
        <is>
          <t>26cm por 14 cm com 200cm de altura em dois pilares</t>
        </is>
      </c>
      <c r="E180" s="65" t="inlineStr">
        <is>
          <t>((2*0,26+2*0,14)*2)*2</t>
        </is>
      </c>
      <c r="F180" s="65"/>
      <c r="G180" s="65"/>
      <c r="H180" s="65"/>
      <c r="I180" s="63" t="n">
        <v>3.2</v>
      </c>
      <c r="J180" s="65" t="inlineStr">
        <is>
          <t/>
        </is>
      </c>
    </row>
    <row customHeight="1" ht="39" r="181">
      <c r="A181" s="17" t="inlineStr">
        <is>
          <t> 3.6.9 </t>
        </is>
      </c>
      <c r="B181" s="17" t="inlineStr">
        <is>
          <t> 92762 </t>
        </is>
      </c>
      <c r="C181" s="17" t="inlineStr">
        <is>
          <t>SINAPI</t>
        </is>
      </c>
      <c r="D181" s="17" t="inlineStr">
        <is>
          <t>ARMAÇÃO DE PILAR OU VIGA DE ESTRUTURA CONVENCIONAL DE CONCRETO ARMADO UTILIZANDO AÇO CA-50 DE 10,0 MM - MONTAGEM. AF_06/2022</t>
        </is>
      </c>
      <c r="E181" s="18" t="inlineStr">
        <is>
          <t>KG</t>
        </is>
      </c>
      <c r="F181" s="19" t="n">
        <v>11.8464</v>
      </c>
      <c r="G181" s="20" t="n">
        <v>11.11</v>
      </c>
      <c r="H181" s="20" t="n">
        <v>13.6</v>
      </c>
      <c r="I181" s="20" t="n">
        <v>161.11</v>
      </c>
      <c r="J181" s="21" t="n">
        <v>0.0014953895944237218</v>
      </c>
    </row>
    <row customHeight="1" ht="20" r="182">
      <c r="A182" s="65" t="inlineStr">
        <is>
          <t>Local</t>
        </is>
      </c>
      <c r="B182" s="65"/>
      <c r="C182" s="65"/>
      <c r="D182" s="65" t="inlineStr">
        <is>
          <t>Descrição</t>
        </is>
      </c>
      <c r="E182" s="65" t="inlineStr">
        <is>
          <t>Fórmula</t>
        </is>
      </c>
      <c r="F182" s="65"/>
      <c r="G182" s="65"/>
      <c r="H182" s="65"/>
      <c r="I182" s="67" t="inlineStr">
        <is>
          <t>Quantidade</t>
        </is>
      </c>
      <c r="J182" s="65"/>
    </row>
    <row customHeight="1" ht="20" r="183">
      <c r="A183" s="65"/>
      <c r="B183" s="65"/>
      <c r="C183" s="65"/>
      <c r="D183" s="65" t="inlineStr">
        <is>
          <t>((4* 240cm) * 0,617kg) * 2</t>
        </is>
      </c>
      <c r="E183" s="65" t="inlineStr">
        <is>
          <t>(4*2,4*0,617)*2</t>
        </is>
      </c>
      <c r="F183" s="65"/>
      <c r="G183" s="65"/>
      <c r="H183" s="65"/>
      <c r="I183" s="63" t="n">
        <v>11.8464</v>
      </c>
      <c r="J183" s="65" t="inlineStr">
        <is>
          <t/>
        </is>
      </c>
    </row>
    <row customHeight="1" ht="39" r="184">
      <c r="A184" s="17" t="inlineStr">
        <is>
          <t> 3.6.10 </t>
        </is>
      </c>
      <c r="B184" s="17" t="inlineStr">
        <is>
          <t> 92759 </t>
        </is>
      </c>
      <c r="C184" s="17" t="inlineStr">
        <is>
          <t>SINAPI</t>
        </is>
      </c>
      <c r="D184" s="17" t="inlineStr">
        <is>
          <t>ARMAÇÃO DE PILAR OU VIGA DE ESTRUTURA CONVENCIONAL DE CONCRETO ARMADO UTILIZANDO AÇO CA-60 DE 5,0 MM - MONTAGEM. AF_06/2022</t>
        </is>
      </c>
      <c r="E184" s="18" t="inlineStr">
        <is>
          <t>KG</t>
        </is>
      </c>
      <c r="F184" s="19" t="n">
        <v>3.3264</v>
      </c>
      <c r="G184" s="20" t="n">
        <v>14.04</v>
      </c>
      <c r="H184" s="20" t="n">
        <v>17.19</v>
      </c>
      <c r="I184" s="20" t="n">
        <v>57.18</v>
      </c>
      <c r="J184" s="21" t="n">
        <v>0.0005307328968353821</v>
      </c>
    </row>
    <row customHeight="1" ht="20" r="185">
      <c r="A185" s="65" t="inlineStr">
        <is>
          <t>Local</t>
        </is>
      </c>
      <c r="B185" s="65"/>
      <c r="C185" s="65"/>
      <c r="D185" s="65" t="inlineStr">
        <is>
          <t>Descrição</t>
        </is>
      </c>
      <c r="E185" s="65" t="inlineStr">
        <is>
          <t>Fórmula</t>
        </is>
      </c>
      <c r="F185" s="65"/>
      <c r="G185" s="65"/>
      <c r="H185" s="65"/>
      <c r="I185" s="67" t="inlineStr">
        <is>
          <t>Quantidade</t>
        </is>
      </c>
      <c r="J185" s="65"/>
    </row>
    <row customHeight="1" ht="20" r="186">
      <c r="A186" s="65"/>
      <c r="B186" s="65"/>
      <c r="C186" s="65"/>
      <c r="D186" s="65" t="inlineStr">
        <is>
          <t>((20*54cm)*0,154kg)*2</t>
        </is>
      </c>
      <c r="E186" s="65" t="inlineStr">
        <is>
          <t>((20*0,54)*0,154)*2</t>
        </is>
      </c>
      <c r="F186" s="65"/>
      <c r="G186" s="65"/>
      <c r="H186" s="65"/>
      <c r="I186" s="63" t="n">
        <v>3.3264</v>
      </c>
      <c r="J186" s="65" t="inlineStr">
        <is>
          <t/>
        </is>
      </c>
    </row>
    <row r="187">
      <c r="A187" s="66"/>
      <c r="B187" s="66"/>
      <c r="C187" s="66"/>
      <c r="D187" s="66"/>
      <c r="E187" s="66"/>
      <c r="F187" s="66"/>
      <c r="G187" s="66"/>
      <c r="H187" s="66"/>
      <c r="I187" s="66"/>
      <c r="J187" s="66"/>
    </row>
    <row r="188">
      <c r="A188" s="58"/>
      <c r="B188" s="58"/>
      <c r="C188" s="58"/>
      <c r="D188" s="65"/>
      <c r="E188" s="58"/>
      <c r="F188" s="56" t="inlineStr">
        <is>
          <t>Total sem BDI</t>
        </is>
      </c>
      <c r="G188" s="58"/>
      <c r="H188" s="59" t="n">
        <v>87974.79</v>
      </c>
      <c r="I188" s="58"/>
      <c r="J188" s="58"/>
    </row>
    <row r="189">
      <c r="A189" s="58"/>
      <c r="B189" s="58"/>
      <c r="C189" s="58"/>
      <c r="D189" s="65"/>
      <c r="E189" s="58"/>
      <c r="F189" s="56" t="inlineStr">
        <is>
          <t>Total do BDI</t>
        </is>
      </c>
      <c r="G189" s="58"/>
      <c r="H189" s="59" t="n">
        <v>19763.02</v>
      </c>
      <c r="I189" s="58"/>
      <c r="J189" s="58"/>
    </row>
    <row r="190">
      <c r="A190" s="58"/>
      <c r="B190" s="58"/>
      <c r="C190" s="58"/>
      <c r="D190" s="65"/>
      <c r="E190" s="58"/>
      <c r="F190" s="56" t="inlineStr">
        <is>
          <t>Total Geral</t>
        </is>
      </c>
      <c r="G190" s="58"/>
      <c r="H190" s="59" t="n">
        <v>107737.81</v>
      </c>
      <c r="I190" s="58"/>
      <c r="J190" s="58"/>
    </row>
    <row customHeight="1" ht="60" r="191">
      <c r="A191" s="57"/>
      <c r="B191" s="57"/>
      <c r="C191" s="57"/>
      <c r="D191" s="57"/>
      <c r="E191" s="57"/>
      <c r="F191" s="57"/>
      <c r="G191" s="57"/>
      <c r="H191" s="57"/>
      <c r="I191" s="57"/>
      <c r="J191" s="57"/>
    </row>
    <row customHeight="1" ht="70" r="192">
      <c r="A192" s="66" t="inlineStr">
        <is>
          <t>_______________________________________________________________
Departamento de Planejamento
Setor de Engenharia</t>
        </is>
      </c>
    </row>
  </sheetData>
  <sheetCalcPr fullCalcOnLoad="1"/>
  <mergeCells count="245">
    <mergeCell ref="E1:f1"/>
    <mergeCell ref="g1:h1"/>
    <mergeCell ref="i1:j1"/>
    <mergeCell ref="E2:f2"/>
    <mergeCell ref="g2:h2"/>
    <mergeCell ref="i2:j2"/>
    <mergeCell ref="A3:j3"/>
    <mergeCell ref="B7:C7"/>
    <mergeCell ref="E7:G7"/>
    <mergeCell ref="A8:C8"/>
    <mergeCell ref="E8:H8"/>
    <mergeCell ref="B11:C11"/>
    <mergeCell ref="E11:G11"/>
    <mergeCell ref="A12:C12"/>
    <mergeCell ref="E12:H12"/>
    <mergeCell ref="B14:C14"/>
    <mergeCell ref="E14:G14"/>
    <mergeCell ref="A15:C15"/>
    <mergeCell ref="E15:H15"/>
    <mergeCell ref="B19:C19"/>
    <mergeCell ref="E19:G19"/>
    <mergeCell ref="A20:C20"/>
    <mergeCell ref="E20:H20"/>
    <mergeCell ref="B22:C22"/>
    <mergeCell ref="E22:G22"/>
    <mergeCell ref="A23:C23"/>
    <mergeCell ref="E23:H23"/>
    <mergeCell ref="B25:C25"/>
    <mergeCell ref="E25:G25"/>
    <mergeCell ref="A26:C26"/>
    <mergeCell ref="E26:H26"/>
    <mergeCell ref="B28:C28"/>
    <mergeCell ref="E28:G28"/>
    <mergeCell ref="A29:C29"/>
    <mergeCell ref="E29:H29"/>
    <mergeCell ref="B31:C31"/>
    <mergeCell ref="E31:G31"/>
    <mergeCell ref="A32:C32"/>
    <mergeCell ref="E32:H32"/>
    <mergeCell ref="B34:C34"/>
    <mergeCell ref="E34:G34"/>
    <mergeCell ref="A35:C35"/>
    <mergeCell ref="E35:H35"/>
    <mergeCell ref="B37:C37"/>
    <mergeCell ref="E37:G37"/>
    <mergeCell ref="A38:C38"/>
    <mergeCell ref="E38:H38"/>
    <mergeCell ref="B41:C41"/>
    <mergeCell ref="E41:G41"/>
    <mergeCell ref="A42:C42"/>
    <mergeCell ref="E42:H42"/>
    <mergeCell ref="B44:C44"/>
    <mergeCell ref="E44:G44"/>
    <mergeCell ref="A45:C45"/>
    <mergeCell ref="E45:H45"/>
    <mergeCell ref="B47:C47"/>
    <mergeCell ref="E47:G47"/>
    <mergeCell ref="A48:C48"/>
    <mergeCell ref="E48:H48"/>
    <mergeCell ref="B50:C50"/>
    <mergeCell ref="E50:G50"/>
    <mergeCell ref="A51:C51"/>
    <mergeCell ref="E51:H51"/>
    <mergeCell ref="B53:C53"/>
    <mergeCell ref="E53:G53"/>
    <mergeCell ref="A54:C54"/>
    <mergeCell ref="E54:H54"/>
    <mergeCell ref="B56:C56"/>
    <mergeCell ref="E56:G56"/>
    <mergeCell ref="A57:C57"/>
    <mergeCell ref="E57:H57"/>
    <mergeCell ref="B59:C59"/>
    <mergeCell ref="E59:G59"/>
    <mergeCell ref="A60:C60"/>
    <mergeCell ref="E60:H60"/>
    <mergeCell ref="B62:C62"/>
    <mergeCell ref="E62:G62"/>
    <mergeCell ref="A63:C63"/>
    <mergeCell ref="E63:H63"/>
    <mergeCell ref="B65:C65"/>
    <mergeCell ref="E65:G65"/>
    <mergeCell ref="A66:C66"/>
    <mergeCell ref="E66:H66"/>
    <mergeCell ref="B68:C68"/>
    <mergeCell ref="E68:G68"/>
    <mergeCell ref="A69:C69"/>
    <mergeCell ref="E69:H69"/>
    <mergeCell ref="B71:C71"/>
    <mergeCell ref="E71:G71"/>
    <mergeCell ref="A72:C72"/>
    <mergeCell ref="E72:H72"/>
    <mergeCell ref="B74:C74"/>
    <mergeCell ref="E74:G74"/>
    <mergeCell ref="A75:C75"/>
    <mergeCell ref="E75:H75"/>
    <mergeCell ref="B77:C77"/>
    <mergeCell ref="E77:G77"/>
    <mergeCell ref="A78:C78"/>
    <mergeCell ref="E78:H78"/>
    <mergeCell ref="B80:C80"/>
    <mergeCell ref="E80:G80"/>
    <mergeCell ref="A81:C81"/>
    <mergeCell ref="E81:H81"/>
    <mergeCell ref="B85:C85"/>
    <mergeCell ref="E85:G85"/>
    <mergeCell ref="A86:C86"/>
    <mergeCell ref="E86:H86"/>
    <mergeCell ref="B88:C88"/>
    <mergeCell ref="E88:G88"/>
    <mergeCell ref="A89:C89"/>
    <mergeCell ref="E89:H89"/>
    <mergeCell ref="B91:C91"/>
    <mergeCell ref="E91:G91"/>
    <mergeCell ref="A92:C92"/>
    <mergeCell ref="E92:H92"/>
    <mergeCell ref="B94:C94"/>
    <mergeCell ref="E94:G94"/>
    <mergeCell ref="A95:C95"/>
    <mergeCell ref="E95:H95"/>
    <mergeCell ref="B97:C97"/>
    <mergeCell ref="E97:G97"/>
    <mergeCell ref="A98:C98"/>
    <mergeCell ref="E98:H98"/>
    <mergeCell ref="B100:C100"/>
    <mergeCell ref="E100:G100"/>
    <mergeCell ref="A101:C101"/>
    <mergeCell ref="E101:H101"/>
    <mergeCell ref="B103:C103"/>
    <mergeCell ref="E103:G103"/>
    <mergeCell ref="A104:C104"/>
    <mergeCell ref="E104:H104"/>
    <mergeCell ref="B106:C106"/>
    <mergeCell ref="E106:G106"/>
    <mergeCell ref="A107:C107"/>
    <mergeCell ref="E107:H107"/>
    <mergeCell ref="B109:C109"/>
    <mergeCell ref="E109:G109"/>
    <mergeCell ref="A110:C110"/>
    <mergeCell ref="E110:H110"/>
    <mergeCell ref="B112:C112"/>
    <mergeCell ref="E112:G112"/>
    <mergeCell ref="A113:C113"/>
    <mergeCell ref="E113:H113"/>
    <mergeCell ref="B115:C115"/>
    <mergeCell ref="E115:G115"/>
    <mergeCell ref="A116:C116"/>
    <mergeCell ref="E116:H116"/>
    <mergeCell ref="B118:C118"/>
    <mergeCell ref="E118:G118"/>
    <mergeCell ref="A119:C119"/>
    <mergeCell ref="E119:H119"/>
    <mergeCell ref="B121:C121"/>
    <mergeCell ref="E121:G121"/>
    <mergeCell ref="A122:C122"/>
    <mergeCell ref="E122:H122"/>
    <mergeCell ref="B124:C124"/>
    <mergeCell ref="E124:G124"/>
    <mergeCell ref="A125:C125"/>
    <mergeCell ref="E125:H125"/>
    <mergeCell ref="B127:C127"/>
    <mergeCell ref="E127:G127"/>
    <mergeCell ref="A128:C128"/>
    <mergeCell ref="E128:H128"/>
    <mergeCell ref="B130:C130"/>
    <mergeCell ref="E130:G130"/>
    <mergeCell ref="A131:C131"/>
    <mergeCell ref="E131:H131"/>
    <mergeCell ref="B134:C134"/>
    <mergeCell ref="E134:G134"/>
    <mergeCell ref="A135:C135"/>
    <mergeCell ref="E135:H135"/>
    <mergeCell ref="B137:C137"/>
    <mergeCell ref="E137:G137"/>
    <mergeCell ref="A138:C138"/>
    <mergeCell ref="E138:H138"/>
    <mergeCell ref="B141:C141"/>
    <mergeCell ref="E141:G141"/>
    <mergeCell ref="A142:C142"/>
    <mergeCell ref="E142:H142"/>
    <mergeCell ref="B144:C144"/>
    <mergeCell ref="E144:G144"/>
    <mergeCell ref="A145:C145"/>
    <mergeCell ref="E145:H145"/>
    <mergeCell ref="B148:C148"/>
    <mergeCell ref="E148:G148"/>
    <mergeCell ref="A149:C149"/>
    <mergeCell ref="E149:H149"/>
    <mergeCell ref="B151:C151"/>
    <mergeCell ref="E151:G151"/>
    <mergeCell ref="A152:C152"/>
    <mergeCell ref="E152:H152"/>
    <mergeCell ref="B154:C154"/>
    <mergeCell ref="E154:G154"/>
    <mergeCell ref="A155:C155"/>
    <mergeCell ref="E155:H155"/>
    <mergeCell ref="B158:C158"/>
    <mergeCell ref="E158:G158"/>
    <mergeCell ref="A159:C159"/>
    <mergeCell ref="E159:H159"/>
    <mergeCell ref="B161:C161"/>
    <mergeCell ref="E161:G161"/>
    <mergeCell ref="A162:C162"/>
    <mergeCell ref="E162:H162"/>
    <mergeCell ref="B164:C164"/>
    <mergeCell ref="E164:G164"/>
    <mergeCell ref="A165:C165"/>
    <mergeCell ref="E165:H165"/>
    <mergeCell ref="B167:C167"/>
    <mergeCell ref="E167:G167"/>
    <mergeCell ref="A168:C168"/>
    <mergeCell ref="E168:H168"/>
    <mergeCell ref="B170:C170"/>
    <mergeCell ref="E170:G170"/>
    <mergeCell ref="A171:C171"/>
    <mergeCell ref="E171:H171"/>
    <mergeCell ref="B173:C173"/>
    <mergeCell ref="E173:G173"/>
    <mergeCell ref="A174:C174"/>
    <mergeCell ref="E174:H174"/>
    <mergeCell ref="B176:C176"/>
    <mergeCell ref="E176:G176"/>
    <mergeCell ref="A177:C177"/>
    <mergeCell ref="E177:H177"/>
    <mergeCell ref="B179:C179"/>
    <mergeCell ref="E179:G179"/>
    <mergeCell ref="A180:C180"/>
    <mergeCell ref="E180:H180"/>
    <mergeCell ref="B182:C182"/>
    <mergeCell ref="E182:G182"/>
    <mergeCell ref="A183:C183"/>
    <mergeCell ref="E183:H183"/>
    <mergeCell ref="B185:C185"/>
    <mergeCell ref="E185:G185"/>
    <mergeCell ref="A186:C186"/>
    <mergeCell ref="E186:H186"/>
    <mergeCell ref="A188:C188"/>
    <mergeCell ref="f188:g188"/>
    <mergeCell ref="h188:j188"/>
    <mergeCell ref="A189:C189"/>
    <mergeCell ref="f189:g189"/>
    <mergeCell ref="h189:j189"/>
    <mergeCell ref="A190:C190"/>
    <mergeCell ref="f190:g190"/>
    <mergeCell ref="h190:j190"/>
    <mergeCell ref="A192:j19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&amp;CDEPLAN - DEPARTAMENTO DE PLANEJAMENTO
CNPJ: 03.501.574/0001-31 &amp;R</oddHeader>
    <oddFooter>&amp;L &amp;CRUA SANTA CATARINA DEPLAN - CENTRO - Sidrolândia / MS
 / planejamento@sidrolandia.ms.gov.br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2026-02-02T19:08:05Z</dcterms:created>
  <cp:revision>0</cp:revision>
</cp:coreProperties>
</file>